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03.xml" ContentType="application/vnd.openxmlformats-officedocument.spreadsheetml.revisionLog+xml"/>
  <Override PartName="/xl/revisions/revisionLog11911.xml" ContentType="application/vnd.openxmlformats-officedocument.spreadsheetml.revisionLog+xml"/>
  <Override PartName="/xl/styles.xml" ContentType="application/vnd.openxmlformats-officedocument.spreadsheetml.styles+xml"/>
  <Override PartName="/xl/revisions/revisionLog183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1211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1323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9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211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33.xml" ContentType="application/vnd.openxmlformats-officedocument.spreadsheetml.revisionLog+xml"/>
  <Override PartName="/xl/revisions/revisionLog162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1611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511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12112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42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31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311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812.xml" ContentType="application/vnd.openxmlformats-officedocument.spreadsheetml.revisionLog+xml"/>
  <Override PartName="/xl/revisions/revisionLog1134.xml" ContentType="application/vnd.openxmlformats-officedocument.spreadsheetml.revisionLog+xml"/>
  <Override PartName="/xl/revisions/revisionLog1163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1123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21121.xml" ContentType="application/vnd.openxmlformats-officedocument.spreadsheetml.revisionLog+xml"/>
  <Override PartName="/xl/revisions/revisionLog1121112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821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231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411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7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43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  <Override PartName="/xl/revisions/revisionLog1132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81121.xml" ContentType="application/vnd.openxmlformats-officedocument.spreadsheetml.revisionLog+xml"/>
  <Override PartName="/xl/revisions/revisionLog1831.xml" ContentType="application/vnd.openxmlformats-officedocument.spreadsheetml.revisionLog+xml"/>
  <Override PartName="/xl/revisions/revisionLog11612.xml" ContentType="application/vnd.openxmlformats-officedocument.spreadsheetml.revisionLog+xml"/>
  <Override PartName="/xl/revisions/revisionLog113211.xml" ContentType="application/vnd.openxmlformats-officedocument.spreadsheetml.revisionLog+xml"/>
  <Override PartName="/xl/revisions/revisionLog1821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61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0112.xml" ContentType="application/vnd.openxmlformats-officedocument.spreadsheetml.revisionLog+xml"/>
  <Override PartName="/xl/revisions/revisionLog120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811111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123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12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61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8112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1322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2411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8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G459" i="1"/>
  <c r="G153"/>
  <c r="G152" s="1"/>
  <c r="G151" s="1"/>
  <c r="G439"/>
  <c r="G430"/>
  <c r="G421"/>
  <c r="G368"/>
  <c r="G367" s="1"/>
  <c r="G365"/>
  <c r="G364" s="1"/>
  <c r="G362"/>
  <c r="G361" s="1"/>
  <c r="G359"/>
  <c r="G358" s="1"/>
  <c r="G356"/>
  <c r="G355" s="1"/>
  <c r="G329" l="1"/>
  <c r="G304"/>
  <c r="G250" l="1"/>
  <c r="G226"/>
  <c r="G225" s="1"/>
  <c r="G223"/>
  <c r="G221"/>
  <c r="G219"/>
  <c r="G215"/>
  <c r="G140"/>
  <c r="G139" s="1"/>
  <c r="G138" s="1"/>
  <c r="G137" s="1"/>
  <c r="G218" l="1"/>
  <c r="G130"/>
  <c r="G129" s="1"/>
  <c r="G81" l="1"/>
  <c r="G320" l="1"/>
  <c r="G211" l="1"/>
  <c r="G213"/>
  <c r="G210" l="1"/>
  <c r="G143"/>
  <c r="G142" s="1"/>
  <c r="G136" s="1"/>
  <c r="G127" l="1"/>
  <c r="G126" s="1"/>
  <c r="G125" s="1"/>
  <c r="G98"/>
  <c r="G97" s="1"/>
  <c r="G415" l="1"/>
  <c r="G414" s="1"/>
  <c r="G413" s="1"/>
  <c r="G103" l="1"/>
  <c r="G102" s="1"/>
  <c r="G101" s="1"/>
  <c r="G457"/>
  <c r="G456" s="1"/>
  <c r="G455" s="1"/>
  <c r="G454" s="1"/>
  <c r="G452"/>
  <c r="G451" s="1"/>
  <c r="G450" s="1"/>
  <c r="G449" s="1"/>
  <c r="G447"/>
  <c r="G446" s="1"/>
  <c r="G445" s="1"/>
  <c r="G444" s="1"/>
  <c r="G442"/>
  <c r="G441" s="1"/>
  <c r="G438"/>
  <c r="G432"/>
  <c r="G428"/>
  <c r="G437" l="1"/>
  <c r="G436" s="1"/>
  <c r="G427"/>
  <c r="G426" s="1"/>
  <c r="G424"/>
  <c r="G423" s="1"/>
  <c r="G419"/>
  <c r="G411"/>
  <c r="G410" s="1"/>
  <c r="G409" s="1"/>
  <c r="G408" s="1"/>
  <c r="G406"/>
  <c r="G404"/>
  <c r="G399"/>
  <c r="G398" s="1"/>
  <c r="G396"/>
  <c r="G395" s="1"/>
  <c r="G393"/>
  <c r="G389"/>
  <c r="G435" l="1"/>
  <c r="G434" s="1"/>
  <c r="G418"/>
  <c r="G417" s="1"/>
  <c r="G388"/>
  <c r="G387" s="1"/>
  <c r="G386" s="1"/>
  <c r="G403"/>
  <c r="G402" s="1"/>
  <c r="G384"/>
  <c r="G383" s="1"/>
  <c r="G381"/>
  <c r="G379"/>
  <c r="G375"/>
  <c r="G374" s="1"/>
  <c r="G373" s="1"/>
  <c r="G371"/>
  <c r="G370" s="1"/>
  <c r="G353"/>
  <c r="G352" s="1"/>
  <c r="G350"/>
  <c r="G349" s="1"/>
  <c r="G347"/>
  <c r="G346" s="1"/>
  <c r="G344"/>
  <c r="G343" s="1"/>
  <c r="G341"/>
  <c r="G339"/>
  <c r="G336"/>
  <c r="G335" s="1"/>
  <c r="G333"/>
  <c r="G332" s="1"/>
  <c r="G327"/>
  <c r="G325"/>
  <c r="G323"/>
  <c r="G319"/>
  <c r="G317"/>
  <c r="G316" s="1"/>
  <c r="G302"/>
  <c r="G300"/>
  <c r="G307"/>
  <c r="G306" s="1"/>
  <c r="G312"/>
  <c r="G310"/>
  <c r="G293"/>
  <c r="G292" s="1"/>
  <c r="G291" s="1"/>
  <c r="G289"/>
  <c r="G288" s="1"/>
  <c r="G287" s="1"/>
  <c r="G322" l="1"/>
  <c r="G299"/>
  <c r="G401"/>
  <c r="G309"/>
  <c r="G338"/>
  <c r="G378"/>
  <c r="G377" s="1"/>
  <c r="G286"/>
  <c r="G285" s="1"/>
  <c r="G283"/>
  <c r="G281"/>
  <c r="G279"/>
  <c r="G275"/>
  <c r="G274" s="1"/>
  <c r="G273" s="1"/>
  <c r="G271"/>
  <c r="G270" s="1"/>
  <c r="G269" s="1"/>
  <c r="G268" s="1"/>
  <c r="G266"/>
  <c r="G265" s="1"/>
  <c r="G263"/>
  <c r="G262" s="1"/>
  <c r="G261" s="1"/>
  <c r="G258"/>
  <c r="G257" s="1"/>
  <c r="G255"/>
  <c r="G253"/>
  <c r="G248"/>
  <c r="G246"/>
  <c r="G242"/>
  <c r="G241" s="1"/>
  <c r="G240" s="1"/>
  <c r="G236"/>
  <c r="G235" s="1"/>
  <c r="G234" s="1"/>
  <c r="G232"/>
  <c r="G231" s="1"/>
  <c r="G230" s="1"/>
  <c r="G204"/>
  <c r="G203" s="1"/>
  <c r="G201"/>
  <c r="G200" s="1"/>
  <c r="G195"/>
  <c r="G193"/>
  <c r="G191"/>
  <c r="G184"/>
  <c r="G182"/>
  <c r="G180"/>
  <c r="G174"/>
  <c r="G172"/>
  <c r="G169"/>
  <c r="G168" s="1"/>
  <c r="G166"/>
  <c r="G165" s="1"/>
  <c r="G161"/>
  <c r="G159"/>
  <c r="G149"/>
  <c r="G148" s="1"/>
  <c r="G147" s="1"/>
  <c r="G146" s="1"/>
  <c r="G145" s="1"/>
  <c r="G134"/>
  <c r="G133" s="1"/>
  <c r="G132" s="1"/>
  <c r="G124" s="1"/>
  <c r="G122"/>
  <c r="G121" s="1"/>
  <c r="G120" s="1"/>
  <c r="G117"/>
  <c r="G116" s="1"/>
  <c r="G115" s="1"/>
  <c r="G114" s="1"/>
  <c r="G112"/>
  <c r="G110"/>
  <c r="G107"/>
  <c r="G106" s="1"/>
  <c r="G95"/>
  <c r="G94" s="1"/>
  <c r="G92"/>
  <c r="G91" s="1"/>
  <c r="G89"/>
  <c r="G88" s="1"/>
  <c r="G86"/>
  <c r="G85" s="1"/>
  <c r="G84" s="1"/>
  <c r="G79"/>
  <c r="G73"/>
  <c r="G72" s="1"/>
  <c r="G67"/>
  <c r="G65"/>
  <c r="G62"/>
  <c r="G60"/>
  <c r="G315" l="1"/>
  <c r="G314" s="1"/>
  <c r="G245"/>
  <c r="G83"/>
  <c r="G298"/>
  <c r="G297" s="1"/>
  <c r="G171"/>
  <c r="G164" s="1"/>
  <c r="G64"/>
  <c r="G78"/>
  <c r="G77" s="1"/>
  <c r="G76" s="1"/>
  <c r="G199"/>
  <c r="G198" s="1"/>
  <c r="G59"/>
  <c r="G109"/>
  <c r="G105" s="1"/>
  <c r="G100" s="1"/>
  <c r="G278"/>
  <c r="G277" s="1"/>
  <c r="G260" s="1"/>
  <c r="G179"/>
  <c r="G178" s="1"/>
  <c r="G71"/>
  <c r="G70" s="1"/>
  <c r="G69" s="1"/>
  <c r="G158"/>
  <c r="G157" s="1"/>
  <c r="G156" s="1"/>
  <c r="G190"/>
  <c r="G189" s="1"/>
  <c r="G252"/>
  <c r="G229"/>
  <c r="G228" s="1"/>
  <c r="G57"/>
  <c r="G56" s="1"/>
  <c r="G53"/>
  <c r="G52" s="1"/>
  <c r="G51" s="1"/>
  <c r="G49"/>
  <c r="G48" s="1"/>
  <c r="G47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G244" l="1"/>
  <c r="G239" s="1"/>
  <c r="G238" s="1"/>
  <c r="G55"/>
  <c r="G46" s="1"/>
  <c r="G177"/>
  <c r="G176" s="1"/>
  <c r="G119"/>
  <c r="G296"/>
  <c r="G295" s="1"/>
  <c r="G163"/>
  <c r="G155" s="1"/>
  <c r="G75"/>
  <c r="G28"/>
  <c r="G36"/>
  <c r="G18"/>
  <c r="G14" s="1"/>
  <c r="G23"/>
  <c r="G197"/>
  <c r="G6"/>
  <c r="G5" s="1"/>
  <c r="G13" l="1"/>
  <c r="G4" s="1"/>
  <c r="G3" s="1"/>
  <c r="G188"/>
  <c r="G187" s="1"/>
  <c r="G186" s="1"/>
  <c r="G209"/>
  <c r="G208" s="1"/>
  <c r="G207" s="1"/>
  <c r="G206" s="1"/>
</calcChain>
</file>

<file path=xl/sharedStrings.xml><?xml version="1.0" encoding="utf-8"?>
<sst xmlns="http://schemas.openxmlformats.org/spreadsheetml/2006/main" count="868" uniqueCount="305">
  <si>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</si>
  <si>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</si>
  <si>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</si>
  <si>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</si>
  <si>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</si>
  <si>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</si>
  <si>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</si>
  <si>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</si>
  <si>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</si>
  <si>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</si>
  <si>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</si>
  <si>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</si>
  <si>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</si>
  <si>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</si>
  <si>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</si>
  <si>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</si>
  <si>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</si>
  <si>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</si>
  <si>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</si>
  <si>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</si>
  <si>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</si>
  <si>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</si>
  <si>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</si>
  <si>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</si>
  <si>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</si>
  <si>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</si>
  <si>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</si>
  <si>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</si>
  <si>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</si>
  <si>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</si>
  <si>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</si>
  <si>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</si>
  <si>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</si>
  <si>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</si>
  <si>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</si>
  <si>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</si>
  <si>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</si>
  <si>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</si>
  <si>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</si>
  <si>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</si>
  <si>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</si>
  <si>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</si>
  <si>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</si>
  <si>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</si>
  <si>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</si>
  <si>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</si>
  <si>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</si>
  <si>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</si>
  <si>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</si>
  <si>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</si>
  <si>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</si>
  <si>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</si>
  <si>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</si>
  <si>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</si>
  <si>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</si>
  <si>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</si>
  <si>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</si>
  <si>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</si>
  <si>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</si>
  <si>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</si>
  <si>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</si>
  <si>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</si>
  <si>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</si>
  <si>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</si>
  <si>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</si>
  <si>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</si>
  <si>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</si>
  <si>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</si>
  <si>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</si>
  <si>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</si>
  <si>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</si>
  <si>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</si>
  <si>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</si>
  <si>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</si>
  <si>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</si>
  <si>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</si>
  <si>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</si>
  <si>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</si>
  <si>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</si>
  <si>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</si>
  <si>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</si>
  <si>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</si>
  <si>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</si>
  <si>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</si>
  <si>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</si>
  <si>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</si>
  <si>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</si>
  <si>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</si>
  <si>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</si>
  <si>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</si>
  <si>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</si>
  <si>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</si>
  <si>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</si>
  <si>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</si>
  <si>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</si>
  <si>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</si>
  <si>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</si>
  <si>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</si>
  <si>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</si>
  <si>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</si>
  <si>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</si>
  <si>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</si>
  <si>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</si>
  <si>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</si>
  <si>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</si>
  <si>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</si>
  <si>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</si>
  <si>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</si>
  <si>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</si>
  <si>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</si>
  <si>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</si>
  <si>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</si>
  <si>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</si>
  <si>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</si>
  <si>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</si>
  <si>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</si>
  <si>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</si>
  <si>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</si>
  <si>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</si>
  <si>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</si>
  <si>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</si>
  <si>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</si>
  <si>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</si>
  <si>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</si>
  <si>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</si>
  <si>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</si>
  <si>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</si>
  <si>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</si>
  <si>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</si>
  <si>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</si>
  <si>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</si>
  <si>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</si>
  <si>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</si>
  <si>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</si>
  <si>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</si>
  <si>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</si>
  <si>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</si>
  <si>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</si>
  <si>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</si>
  <si>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</si>
  <si>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</si>
  <si>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</si>
  <si>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</si>
  <si>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</si>
  <si>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</si>
  <si>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</si>
  <si>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</si>
  <si>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</si>
  <si>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</si>
  <si>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</si>
  <si>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</si>
  <si>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</si>
  <si>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</si>
  <si>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</si>
  <si>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</si>
  <si>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</si>
  <si>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</si>
  <si>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</si>
  <si>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</si>
  <si>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</si>
  <si>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</si>
  <si>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</si>
  <si>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</si>
  <si>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</si>
  <si>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</si>
  <si>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</si>
  <si>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</si>
  <si>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</si>
  <si>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</si>
  <si>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</si>
  <si>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</si>
  <si>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</si>
  <si>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</si>
  <si>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</si>
  <si>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</si>
  <si>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</si>
  <si>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</si>
  <si>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</si>
  <si>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</si>
  <si>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</si>
  <si>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</si>
  <si>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</si>
  <si>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</si>
  <si>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</si>
  <si>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</si>
  <si>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</si>
  <si>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</si>
  <si>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</si>
  <si>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</si>
  <si>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</si>
  <si>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</si>
  <si>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</si>
  <si>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</si>
  <si>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</si>
  <si>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</si>
  <si>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</si>
  <si>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</si>
  <si>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</si>
  <si>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</si>
  <si>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</si>
  <si>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</si>
  <si>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</si>
  <si>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</si>
  <si>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</si>
  <si>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</si>
  <si>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</si>
  <si>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</si>
  <si>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</si>
  <si>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</si>
  <si>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</si>
  <si>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</si>
  <si>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</si>
  <si>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</si>
  <si>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</si>
  <si>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</si>
  <si>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</si>
  <si>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</si>
  <si>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</si>
  <si>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</si>
  <si>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</si>
  <si>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</si>
  <si>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</si>
  <si>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</si>
  <si>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</si>
  <si>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</si>
  <si>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</si>
  <si>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</si>
  <si>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</si>
  <si>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</si>
  <si>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</si>
  <si>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</si>
  <si>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</si>
  <si>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
S1070</t>
  </si>
  <si>
    <t>Муниципальная программа «Чистая вода»</t>
  </si>
  <si>
    <t>18000
00000</t>
  </si>
  <si>
    <t>Благоустройство</t>
  </si>
  <si>
    <t>Закупка товаров, работ и услуг для обеспечения государственных
(муниципальных) нужд</t>
  </si>
  <si>
    <t>99000
61050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</si>
  <si>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</si>
  <si>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</si>
  <si>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</si>
  <si>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Сумма на 2023 год</t>
  </si>
  <si>
    <t>08100
20120</t>
  </si>
  <si>
    <t>99000
72060</t>
  </si>
  <si>
    <t>Расходы на реализацию проектов развития, основанных на общественных инициативах, в номинации "Местные инициативы" ("Модернизация водопровода по ул. Механизаторов, пер. Зеленый Ивановского сельского поселения Шарьинского муниципального района Костромской области)</t>
  </si>
  <si>
    <t>18000
S130Ж</t>
  </si>
  <si>
    <t>Расходы на реализацию проектов развития, основанных на общественных инициативах, в номинации "Местные инициативы" (Реконструкция водопровода ул. Набережная, ул. Советская Троицкого сельского поселения Шарьинского муниципального района)</t>
  </si>
  <si>
    <t>18000
S130И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</si>
  <si>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</si>
  <si>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</si>
  <si>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Обустройство пешеходной дорожки</t>
  </si>
  <si>
    <t>14000
00000</t>
  </si>
  <si>
    <t>140F2
00000</t>
  </si>
  <si>
    <t>140F2
55550</t>
  </si>
  <si>
    <t>16000
4499П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</si>
  <si>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  <family val="2"/>
        <charset val="204"/>
      </rPr>
      <t>Оборудование физкультурно-оздоровительной площадки в МУ ЗЦОО "Красный яр")</t>
    </r>
  </si>
  <si>
    <t>16000
S130Л</t>
  </si>
  <si>
    <t>02000
4299Б</t>
  </si>
  <si>
    <t>04000
4099В</t>
  </si>
  <si>
    <t>04000
4299Б</t>
  </si>
  <si>
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</si>
  <si>
    <t>04000
S130К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</si>
  <si>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</si>
  <si>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</si>
  <si>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</si>
  <si>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</si>
  <si>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</si>
  <si>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</si>
  <si>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</si>
  <si>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</si>
  <si>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(Частичный ремонт отмостки, крыльца и пешеходной дорожки)</t>
    </r>
  </si>
  <si>
    <t>12000
S1301</t>
  </si>
  <si>
    <t xml:space="preserve">Расходы на реализацию проектов развития, основанных на общественных инициативах, в номинации "Местные инициативы" ( Ремонт кровли и  стен   в здании котельной Ивановской средней школы в с. Печенкино)
</t>
  </si>
  <si>
    <t>12000
S1306</t>
  </si>
  <si>
    <t>Расходы на реализацию проектов развития, основанных на общественных инициативах, в номинации "Местные инициативы" (Устройство беговой дорожки Одоевской средней школы)</t>
  </si>
  <si>
    <t>12000
S1307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</si>
  <si>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</si>
  <si>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(Восстановление вентиляционных каналов и ремонт кровли основного здания Шекшемской средней школы)</t>
    </r>
  </si>
  <si>
    <t>12000
S1308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</si>
  <si>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(Ремонт кровли Коневской основной школы)</t>
    </r>
  </si>
  <si>
    <r>
      <t xml:space="preserve">Расходы на реализацию проектов развития, основанных на общественных инициативах, в номинации "Местные нициативы" </t>
    </r>
    <r>
      <rPr>
        <sz val="11"/>
        <rFont val="Arial"/>
        <family val="2"/>
        <charset val="204"/>
      </rPr>
      <t>(Устройство металического ограждения пришкольной территории)</t>
    </r>
  </si>
  <si>
    <t>12000
S1309</t>
  </si>
  <si>
    <t>12000
S130Е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</si>
  <si>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>(Замены оконных блоков в здании Зебляковской средней школы)</t>
    </r>
  </si>
  <si>
    <t>12000
S130Ж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</si>
  <si>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 Оборудование физкультурно- оздоровительной площадки дошкольного отделения Шекшемской средней школы)</t>
    </r>
  </si>
  <si>
    <t>12000
S130И</t>
  </si>
  <si>
    <t>13000
2199Ш</t>
  </si>
  <si>
    <t>16000
2199Ш</t>
  </si>
  <si>
    <t>05000
3609Л</t>
  </si>
  <si>
    <t>08100
3609Л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</si>
  <si>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</si>
  <si>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</si>
  <si>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</si>
  <si>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</si>
  <si>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</si>
  <si>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Субсидии   отдельным общественным организациям  и  иным некоммерческим объединениям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</si>
  <si>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</si>
  <si>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t xml:space="preserve">
                                                                                                                                                                                     Приложение №10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</r>
    <r>
      <rPr>
        <b/>
        <sz val="12"/>
        <rFont val="Arial"/>
        <family val="2"/>
      </rPr>
      <t>ВЕДОМСТВЕННАЯ СТРУКТУРА РАСХОДОВ РАЙОННОГО БЮДЖЕТА НА 2023 ГОД</t>
    </r>
  </si>
  <si>
    <r>
      <rPr>
        <sz val="12"/>
        <rFont val="Arial"/>
        <family val="2"/>
      </rPr>
      <t>Вид расход</t>
    </r>
    <r>
      <rPr>
        <sz val="12"/>
        <rFont val="Arial"/>
        <family val="2"/>
      </rPr>
      <t>ов</t>
    </r>
  </si>
  <si>
    <t>Охрана окружающей среды</t>
  </si>
  <si>
    <t>Другие вопросы в области охраны окружающей среды</t>
  </si>
  <si>
    <t>Иные межбюджетные трансферты</t>
  </si>
  <si>
    <t>05</t>
  </si>
  <si>
    <t>99000
6105С</t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</si>
</sst>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justify" vertical="distributed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justify" vertical="distributed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49" fontId="0" fillId="0" borderId="1" xfId="0" applyNumberForma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shrinkToFit="1"/>
    </xf>
    <xf numFmtId="4" fontId="2" fillId="0" borderId="1" xfId="0" applyNumberFormat="1" applyFont="1" applyFill="1" applyBorder="1" applyAlignment="1">
      <alignment horizontal="justify" shrinkToFit="1"/>
    </xf>
    <xf numFmtId="49" fontId="1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center" shrinkToFit="1"/>
    </xf>
    <xf numFmtId="164" fontId="3" fillId="0" borderId="1" xfId="0" applyNumberFormat="1" applyFont="1" applyFill="1" applyBorder="1" applyAlignment="1">
      <alignment horizontal="justify" vertical="center" shrinkToFit="1"/>
    </xf>
    <xf numFmtId="0" fontId="0" fillId="0" borderId="1" xfId="0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justify" vertical="center" shrinkToFit="1"/>
    </xf>
    <xf numFmtId="0" fontId="0" fillId="0" borderId="0" xfId="0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4" fontId="3" fillId="0" borderId="1" xfId="0" applyNumberFormat="1" applyFont="1" applyFill="1" applyBorder="1" applyAlignment="1">
      <alignment horizontal="justify" shrinkToFit="1"/>
    </xf>
    <xf numFmtId="0" fontId="0" fillId="0" borderId="1" xfId="0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top" shrinkToFit="1"/>
    </xf>
    <xf numFmtId="164" fontId="3" fillId="0" borderId="1" xfId="0" applyNumberFormat="1" applyFont="1" applyFill="1" applyBorder="1" applyAlignment="1">
      <alignment horizontal="justify" vertical="top" shrinkToFit="1"/>
    </xf>
    <xf numFmtId="4" fontId="3" fillId="0" borderId="1" xfId="0" applyNumberFormat="1" applyFont="1" applyFill="1" applyBorder="1" applyAlignment="1">
      <alignment horizontal="justify" vertical="top" shrinkToFit="1"/>
    </xf>
    <xf numFmtId="4" fontId="1" fillId="0" borderId="1" xfId="0" applyNumberFormat="1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shrinkToFit="1"/>
    </xf>
    <xf numFmtId="164" fontId="7" fillId="0" borderId="1" xfId="0" applyNumberFormat="1" applyFont="1" applyFill="1" applyBorder="1" applyAlignment="1">
      <alignment horizontal="justify" vertical="center" shrinkToFit="1"/>
    </xf>
    <xf numFmtId="4" fontId="7" fillId="0" borderId="1" xfId="0" applyNumberFormat="1" applyFont="1" applyFill="1" applyBorder="1" applyAlignment="1">
      <alignment horizontal="justify" vertical="center" shrinkToFit="1"/>
    </xf>
    <xf numFmtId="49" fontId="8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justify" vertical="top" shrinkToFit="1"/>
    </xf>
    <xf numFmtId="0" fontId="10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shrinkToFit="1"/>
    </xf>
    <xf numFmtId="0" fontId="5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revisionLog11.xml"/><Relationship Id="rId252" Type="http://schemas.openxmlformats.org/officeDocument/2006/relationships/revisionLog" Target="revisionLog12.xml"/><Relationship Id="rId273" Type="http://schemas.openxmlformats.org/officeDocument/2006/relationships/revisionLog" Target="revisionLog13.xml"/><Relationship Id="rId294" Type="http://schemas.openxmlformats.org/officeDocument/2006/relationships/revisionLog" Target="revisionLog14.xml"/><Relationship Id="rId299" Type="http://schemas.openxmlformats.org/officeDocument/2006/relationships/revisionLog" Target="revisionLog15.xml"/><Relationship Id="rId303" Type="http://schemas.openxmlformats.org/officeDocument/2006/relationships/revisionLog" Target="revisionLog16.xml"/><Relationship Id="rId308" Type="http://schemas.openxmlformats.org/officeDocument/2006/relationships/revisionLog" Target="revisionLog17.xml"/><Relationship Id="rId329" Type="http://schemas.openxmlformats.org/officeDocument/2006/relationships/revisionLog" Target="revisionLog18.xml"/><Relationship Id="rId175" Type="http://schemas.openxmlformats.org/officeDocument/2006/relationships/revisionLog" Target="revisionLog111.xml"/><Relationship Id="rId324" Type="http://schemas.openxmlformats.org/officeDocument/2006/relationships/revisionLog" Target="revisionLog181.xml"/><Relationship Id="rId170" Type="http://schemas.openxmlformats.org/officeDocument/2006/relationships/revisionLog" Target="revisionLog19.xml"/><Relationship Id="rId191" Type="http://schemas.openxmlformats.org/officeDocument/2006/relationships/revisionLog" Target="revisionLog131.xml"/><Relationship Id="rId196" Type="http://schemas.openxmlformats.org/officeDocument/2006/relationships/revisionLog" Target="revisionLog24.xml"/><Relationship Id="rId200" Type="http://schemas.openxmlformats.org/officeDocument/2006/relationships/revisionLog" Target="revisionLog28.xml"/><Relationship Id="rId205" Type="http://schemas.openxmlformats.org/officeDocument/2006/relationships/revisionLog" Target="revisionLog33.xml"/><Relationship Id="rId226" Type="http://schemas.openxmlformats.org/officeDocument/2006/relationships/revisionLog" Target="revisionLog151.xml"/><Relationship Id="rId247" Type="http://schemas.openxmlformats.org/officeDocument/2006/relationships/revisionLog" Target="revisionLog110.xml"/><Relationship Id="rId221" Type="http://schemas.openxmlformats.org/officeDocument/2006/relationships/revisionLog" Target="revisionLog1511.xml"/><Relationship Id="rId242" Type="http://schemas.openxmlformats.org/officeDocument/2006/relationships/revisionLog" Target="revisionLog1101.xml"/><Relationship Id="rId263" Type="http://schemas.openxmlformats.org/officeDocument/2006/relationships/revisionLog" Target="revisionLog114.xml"/><Relationship Id="rId268" Type="http://schemas.openxmlformats.org/officeDocument/2006/relationships/revisionLog" Target="revisionLog171.xml"/><Relationship Id="rId284" Type="http://schemas.openxmlformats.org/officeDocument/2006/relationships/revisionLog" Target="revisionLog141.xml"/><Relationship Id="rId289" Type="http://schemas.openxmlformats.org/officeDocument/2006/relationships/revisionLog" Target="revisionLog161.xml"/><Relationship Id="rId319" Type="http://schemas.openxmlformats.org/officeDocument/2006/relationships/revisionLog" Target="revisionLog1811.xml"/><Relationship Id="rId314" Type="http://schemas.openxmlformats.org/officeDocument/2006/relationships/revisionLog" Target="revisionLog18111.xml"/><Relationship Id="rId330" Type="http://schemas.openxmlformats.org/officeDocument/2006/relationships/revisionLog" Target="revisionLog1.xml"/><Relationship Id="rId216" Type="http://schemas.openxmlformats.org/officeDocument/2006/relationships/revisionLog" Target="revisionLog44.xml"/><Relationship Id="rId165" Type="http://schemas.openxmlformats.org/officeDocument/2006/relationships/revisionLog" Target="revisionLog1911.xml"/><Relationship Id="rId181" Type="http://schemas.openxmlformats.org/officeDocument/2006/relationships/revisionLog" Target="revisionLog11011.xml"/><Relationship Id="rId186" Type="http://schemas.openxmlformats.org/officeDocument/2006/relationships/revisionLog" Target="revisionLog1131.xml"/><Relationship Id="rId237" Type="http://schemas.openxmlformats.org/officeDocument/2006/relationships/revisionLog" Target="revisionLog182.xml"/><Relationship Id="rId211" Type="http://schemas.openxmlformats.org/officeDocument/2006/relationships/revisionLog" Target="revisionLog39.xml"/><Relationship Id="rId232" Type="http://schemas.openxmlformats.org/officeDocument/2006/relationships/revisionLog" Target="revisionLog1122.xml"/><Relationship Id="rId253" Type="http://schemas.openxmlformats.org/officeDocument/2006/relationships/revisionLog" Target="revisionLog1141.xml"/><Relationship Id="rId258" Type="http://schemas.openxmlformats.org/officeDocument/2006/relationships/revisionLog" Target="revisionLog115.xml"/><Relationship Id="rId274" Type="http://schemas.openxmlformats.org/officeDocument/2006/relationships/revisionLog" Target="revisionLog1611.xml"/><Relationship Id="rId279" Type="http://schemas.openxmlformats.org/officeDocument/2006/relationships/revisionLog" Target="revisionLog1411.xml"/><Relationship Id="rId295" Type="http://schemas.openxmlformats.org/officeDocument/2006/relationships/revisionLog" Target="revisionLog181111.xml"/><Relationship Id="rId309" Type="http://schemas.openxmlformats.org/officeDocument/2006/relationships/revisionLog" Target="revisionLog112.xml"/><Relationship Id="rId290" Type="http://schemas.openxmlformats.org/officeDocument/2006/relationships/revisionLog" Target="revisionLog1811111.xml"/><Relationship Id="rId304" Type="http://schemas.openxmlformats.org/officeDocument/2006/relationships/revisionLog" Target="revisionLog1121.xml"/><Relationship Id="rId320" Type="http://schemas.openxmlformats.org/officeDocument/2006/relationships/revisionLog" Target="revisionLog113.xml"/><Relationship Id="rId325" Type="http://schemas.openxmlformats.org/officeDocument/2006/relationships/revisionLog" Target="revisionLog116.xml"/><Relationship Id="rId206" Type="http://schemas.openxmlformats.org/officeDocument/2006/relationships/revisionLog" Target="revisionLog34.xml"/><Relationship Id="rId197" Type="http://schemas.openxmlformats.org/officeDocument/2006/relationships/revisionLog" Target="revisionLog25.xml"/><Relationship Id="rId192" Type="http://schemas.openxmlformats.org/officeDocument/2006/relationships/revisionLog" Target="revisionLog20.xml"/><Relationship Id="rId171" Type="http://schemas.openxmlformats.org/officeDocument/2006/relationships/revisionLog" Target="revisionLog1121111.xml"/><Relationship Id="rId176" Type="http://schemas.openxmlformats.org/officeDocument/2006/relationships/revisionLog" Target="revisionLog1131111.xml"/><Relationship Id="rId227" Type="http://schemas.openxmlformats.org/officeDocument/2006/relationships/revisionLog" Target="revisionLog18111111.xml"/><Relationship Id="rId201" Type="http://schemas.openxmlformats.org/officeDocument/2006/relationships/revisionLog" Target="revisionLog29.xml"/><Relationship Id="rId222" Type="http://schemas.openxmlformats.org/officeDocument/2006/relationships/revisionLog" Target="revisionLog161111.xml"/><Relationship Id="rId243" Type="http://schemas.openxmlformats.org/officeDocument/2006/relationships/revisionLog" Target="revisionLog11321.xml"/><Relationship Id="rId248" Type="http://schemas.openxmlformats.org/officeDocument/2006/relationships/revisionLog" Target="revisionLog1151.xml"/><Relationship Id="rId264" Type="http://schemas.openxmlformats.org/officeDocument/2006/relationships/revisionLog" Target="revisionLog118.xml"/><Relationship Id="rId269" Type="http://schemas.openxmlformats.org/officeDocument/2006/relationships/revisionLog" Target="revisionLog119.xml"/><Relationship Id="rId285" Type="http://schemas.openxmlformats.org/officeDocument/2006/relationships/revisionLog" Target="revisionLog18112.xml"/><Relationship Id="rId280" Type="http://schemas.openxmlformats.org/officeDocument/2006/relationships/revisionLog" Target="revisionLog16211.xml"/><Relationship Id="rId310" Type="http://schemas.openxmlformats.org/officeDocument/2006/relationships/revisionLog" Target="revisionLog120.xml"/><Relationship Id="rId315" Type="http://schemas.openxmlformats.org/officeDocument/2006/relationships/revisionLog" Target="revisionLog117.xml"/><Relationship Id="rId217" Type="http://schemas.openxmlformats.org/officeDocument/2006/relationships/revisionLog" Target="revisionLog45.xml"/><Relationship Id="rId187" Type="http://schemas.openxmlformats.org/officeDocument/2006/relationships/revisionLog" Target="revisionLog113211.xml"/><Relationship Id="rId182" Type="http://schemas.openxmlformats.org/officeDocument/2006/relationships/revisionLog" Target="revisionLog110211.xml"/><Relationship Id="rId166" Type="http://schemas.openxmlformats.org/officeDocument/2006/relationships/revisionLog" Target="revisionLog191.xml"/><Relationship Id="rId204" Type="http://schemas.openxmlformats.org/officeDocument/2006/relationships/revisionLog" Target="revisionLog32.xml"/><Relationship Id="rId212" Type="http://schemas.openxmlformats.org/officeDocument/2006/relationships/revisionLog" Target="revisionLog40.xml"/><Relationship Id="rId190" Type="http://schemas.openxmlformats.org/officeDocument/2006/relationships/revisionLog" Target="revisionLog1103.xml"/><Relationship Id="rId220" Type="http://schemas.openxmlformats.org/officeDocument/2006/relationships/revisionLog" Target="revisionLog15112.xml"/><Relationship Id="rId225" Type="http://schemas.openxmlformats.org/officeDocument/2006/relationships/revisionLog" Target="revisionLog16121.xml"/><Relationship Id="rId233" Type="http://schemas.openxmlformats.org/officeDocument/2006/relationships/revisionLog" Target="revisionLog182111.xml"/><Relationship Id="rId238" Type="http://schemas.openxmlformats.org/officeDocument/2006/relationships/revisionLog" Target="revisionLog11511.xml"/><Relationship Id="rId241" Type="http://schemas.openxmlformats.org/officeDocument/2006/relationships/revisionLog" Target="revisionLog11611.xml"/><Relationship Id="rId246" Type="http://schemas.openxmlformats.org/officeDocument/2006/relationships/revisionLog" Target="revisionLog1171.xml"/><Relationship Id="rId254" Type="http://schemas.openxmlformats.org/officeDocument/2006/relationships/revisionLog" Target="revisionLog1181.xml"/><Relationship Id="rId259" Type="http://schemas.openxmlformats.org/officeDocument/2006/relationships/revisionLog" Target="revisionLog1191.xml"/><Relationship Id="rId267" Type="http://schemas.openxmlformats.org/officeDocument/2006/relationships/revisionLog" Target="revisionLog1201.xml"/><Relationship Id="rId288" Type="http://schemas.openxmlformats.org/officeDocument/2006/relationships/revisionLog" Target="revisionLog112112.xml"/><Relationship Id="rId262" Type="http://schemas.openxmlformats.org/officeDocument/2006/relationships/revisionLog" Target="revisionLog12011.xml"/><Relationship Id="rId270" Type="http://schemas.openxmlformats.org/officeDocument/2006/relationships/revisionLog" Target="revisionLog121.xml"/><Relationship Id="rId275" Type="http://schemas.openxmlformats.org/officeDocument/2006/relationships/revisionLog" Target="revisionLog183.xml"/><Relationship Id="rId283" Type="http://schemas.openxmlformats.org/officeDocument/2006/relationships/revisionLog" Target="revisionLog1123.xml"/><Relationship Id="rId291" Type="http://schemas.openxmlformats.org/officeDocument/2006/relationships/revisionLog" Target="revisionLog1132.xml"/><Relationship Id="rId296" Type="http://schemas.openxmlformats.org/officeDocument/2006/relationships/revisionLog" Target="revisionLog1162.xml"/><Relationship Id="rId300" Type="http://schemas.openxmlformats.org/officeDocument/2006/relationships/revisionLog" Target="revisionLog122.xml"/><Relationship Id="rId305" Type="http://schemas.openxmlformats.org/officeDocument/2006/relationships/revisionLog" Target="revisionLog123.xml"/><Relationship Id="rId313" Type="http://schemas.openxmlformats.org/officeDocument/2006/relationships/revisionLog" Target="revisionLog1172.xml"/><Relationship Id="rId318" Type="http://schemas.openxmlformats.org/officeDocument/2006/relationships/revisionLog" Target="revisionLog124.xml"/><Relationship Id="rId326" Type="http://schemas.openxmlformats.org/officeDocument/2006/relationships/revisionLog" Target="revisionLog125.xml"/><Relationship Id="rId177" Type="http://schemas.openxmlformats.org/officeDocument/2006/relationships/revisionLog" Target="revisionLog122111.xml"/><Relationship Id="rId198" Type="http://schemas.openxmlformats.org/officeDocument/2006/relationships/revisionLog" Target="revisionLog26.xml"/><Relationship Id="rId185" Type="http://schemas.openxmlformats.org/officeDocument/2006/relationships/revisionLog" Target="revisionLog11311.xml"/><Relationship Id="rId169" Type="http://schemas.openxmlformats.org/officeDocument/2006/relationships/revisionLog" Target="revisionLog110112.xml"/><Relationship Id="rId164" Type="http://schemas.openxmlformats.org/officeDocument/2006/relationships/revisionLog" Target="revisionLog19111.xml"/><Relationship Id="rId321" Type="http://schemas.openxmlformats.org/officeDocument/2006/relationships/revisionLog" Target="revisionLog1161.xml"/><Relationship Id="rId215" Type="http://schemas.openxmlformats.org/officeDocument/2006/relationships/revisionLog" Target="revisionLog43.xml"/><Relationship Id="rId210" Type="http://schemas.openxmlformats.org/officeDocument/2006/relationships/revisionLog" Target="revisionLog38.xml"/><Relationship Id="rId207" Type="http://schemas.openxmlformats.org/officeDocument/2006/relationships/revisionLog" Target="revisionLog35.xml"/><Relationship Id="rId172" Type="http://schemas.openxmlformats.org/officeDocument/2006/relationships/revisionLog" Target="revisionLog1121121.xml"/><Relationship Id="rId180" Type="http://schemas.openxmlformats.org/officeDocument/2006/relationships/revisionLog" Target="revisionLog113111.xml"/><Relationship Id="rId193" Type="http://schemas.openxmlformats.org/officeDocument/2006/relationships/revisionLog" Target="revisionLog21.xml"/><Relationship Id="rId202" Type="http://schemas.openxmlformats.org/officeDocument/2006/relationships/revisionLog" Target="revisionLog30.xml"/><Relationship Id="rId223" Type="http://schemas.openxmlformats.org/officeDocument/2006/relationships/revisionLog" Target="revisionLog16111.xml"/><Relationship Id="rId228" Type="http://schemas.openxmlformats.org/officeDocument/2006/relationships/revisionLog" Target="revisionLog181121.xml"/><Relationship Id="rId236" Type="http://schemas.openxmlformats.org/officeDocument/2006/relationships/revisionLog" Target="revisionLog1821.xml"/><Relationship Id="rId244" Type="http://schemas.openxmlformats.org/officeDocument/2006/relationships/revisionLog" Target="revisionLog11322.xml"/><Relationship Id="rId249" Type="http://schemas.openxmlformats.org/officeDocument/2006/relationships/revisionLog" Target="revisionLog1142.xml"/><Relationship Id="rId257" Type="http://schemas.openxmlformats.org/officeDocument/2006/relationships/revisionLog" Target="revisionLog11911.xml"/><Relationship Id="rId278" Type="http://schemas.openxmlformats.org/officeDocument/2006/relationships/revisionLog" Target="revisionLog162111.xml"/><Relationship Id="rId260" Type="http://schemas.openxmlformats.org/officeDocument/2006/relationships/revisionLog" Target="revisionLog120111.xml"/><Relationship Id="rId265" Type="http://schemas.openxmlformats.org/officeDocument/2006/relationships/revisionLog" Target="revisionLog1711.xml"/><Relationship Id="rId281" Type="http://schemas.openxmlformats.org/officeDocument/2006/relationships/revisionLog" Target="revisionLog11231.xml"/><Relationship Id="rId286" Type="http://schemas.openxmlformats.org/officeDocument/2006/relationships/revisionLog" Target="revisionLog1133.xml"/><Relationship Id="rId316" Type="http://schemas.openxmlformats.org/officeDocument/2006/relationships/revisionLog" Target="revisionLog1241.xml"/><Relationship Id="rId188" Type="http://schemas.openxmlformats.org/officeDocument/2006/relationships/revisionLog" Target="revisionLog1211.xml"/><Relationship Id="rId167" Type="http://schemas.openxmlformats.org/officeDocument/2006/relationships/revisionLog" Target="revisionLog17111.xml"/><Relationship Id="rId311" Type="http://schemas.openxmlformats.org/officeDocument/2006/relationships/revisionLog" Target="revisionLog12411.xml"/><Relationship Id="rId213" Type="http://schemas.openxmlformats.org/officeDocument/2006/relationships/revisionLog" Target="revisionLog41.xml"/><Relationship Id="rId183" Type="http://schemas.openxmlformats.org/officeDocument/2006/relationships/revisionLog" Target="revisionLog1222.xml"/><Relationship Id="rId218" Type="http://schemas.openxmlformats.org/officeDocument/2006/relationships/revisionLog" Target="revisionLog141111.xml"/><Relationship Id="rId234" Type="http://schemas.openxmlformats.org/officeDocument/2006/relationships/revisionLog" Target="revisionLog1621111.xml"/><Relationship Id="rId239" Type="http://schemas.openxmlformats.org/officeDocument/2006/relationships/revisionLog" Target="revisionLog1831.xml"/><Relationship Id="rId250" Type="http://schemas.openxmlformats.org/officeDocument/2006/relationships/revisionLog" Target="revisionLog112311.xml"/><Relationship Id="rId255" Type="http://schemas.openxmlformats.org/officeDocument/2006/relationships/revisionLog" Target="revisionLog11331.xml"/><Relationship Id="rId271" Type="http://schemas.openxmlformats.org/officeDocument/2006/relationships/revisionLog" Target="revisionLog142.xml"/><Relationship Id="rId276" Type="http://schemas.openxmlformats.org/officeDocument/2006/relationships/revisionLog" Target="revisionLog163.xml"/><Relationship Id="rId292" Type="http://schemas.openxmlformats.org/officeDocument/2006/relationships/revisionLog" Target="revisionLog1231.xml"/><Relationship Id="rId297" Type="http://schemas.openxmlformats.org/officeDocument/2006/relationships/revisionLog" Target="revisionLog124111.xml"/><Relationship Id="rId306" Type="http://schemas.openxmlformats.org/officeDocument/2006/relationships/revisionLog" Target="revisionLog1251.xml"/><Relationship Id="rId178" Type="http://schemas.openxmlformats.org/officeDocument/2006/relationships/revisionLog" Target="revisionLog12211.xml"/><Relationship Id="rId301" Type="http://schemas.openxmlformats.org/officeDocument/2006/relationships/revisionLog" Target="revisionLog12511.xml"/><Relationship Id="rId322" Type="http://schemas.openxmlformats.org/officeDocument/2006/relationships/revisionLog" Target="revisionLog126.xml"/><Relationship Id="rId327" Type="http://schemas.openxmlformats.org/officeDocument/2006/relationships/revisionLog" Target="revisionLog127.xml"/><Relationship Id="rId208" Type="http://schemas.openxmlformats.org/officeDocument/2006/relationships/revisionLog" Target="revisionLog36.xml"/><Relationship Id="rId173" Type="http://schemas.openxmlformats.org/officeDocument/2006/relationships/revisionLog" Target="revisionLog11212.xml"/><Relationship Id="rId194" Type="http://schemas.openxmlformats.org/officeDocument/2006/relationships/revisionLog" Target="revisionLog22.xml"/><Relationship Id="rId199" Type="http://schemas.openxmlformats.org/officeDocument/2006/relationships/revisionLog" Target="revisionLog27.xml"/><Relationship Id="rId203" Type="http://schemas.openxmlformats.org/officeDocument/2006/relationships/revisionLog" Target="revisionLog31.xml"/><Relationship Id="rId229" Type="http://schemas.openxmlformats.org/officeDocument/2006/relationships/revisionLog" Target="revisionLog1812.xml"/><Relationship Id="rId224" Type="http://schemas.openxmlformats.org/officeDocument/2006/relationships/revisionLog" Target="revisionLog16112.xml"/><Relationship Id="rId240" Type="http://schemas.openxmlformats.org/officeDocument/2006/relationships/revisionLog" Target="revisionLog1102.xml"/><Relationship Id="rId245" Type="http://schemas.openxmlformats.org/officeDocument/2006/relationships/revisionLog" Target="revisionLog11323.xml"/><Relationship Id="rId261" Type="http://schemas.openxmlformats.org/officeDocument/2006/relationships/revisionLog" Target="revisionLog11621.xml"/><Relationship Id="rId266" Type="http://schemas.openxmlformats.org/officeDocument/2006/relationships/revisionLog" Target="revisionLog1712.xml"/><Relationship Id="rId287" Type="http://schemas.openxmlformats.org/officeDocument/2006/relationships/revisionLog" Target="revisionLog162.xml"/><Relationship Id="rId168" Type="http://schemas.openxmlformats.org/officeDocument/2006/relationships/revisionLog" Target="revisionLog110111.xml"/><Relationship Id="rId282" Type="http://schemas.openxmlformats.org/officeDocument/2006/relationships/revisionLog" Target="revisionLog1621.xml"/><Relationship Id="rId312" Type="http://schemas.openxmlformats.org/officeDocument/2006/relationships/revisionLog" Target="revisionLog1261.xml"/><Relationship Id="rId317" Type="http://schemas.openxmlformats.org/officeDocument/2006/relationships/revisionLog" Target="revisionLog1271.xml"/><Relationship Id="rId163" Type="http://schemas.openxmlformats.org/officeDocument/2006/relationships/revisionLog" Target="revisionLog1121112.xml"/><Relationship Id="rId184" Type="http://schemas.openxmlformats.org/officeDocument/2006/relationships/revisionLog" Target="revisionLog11411.xml"/><Relationship Id="rId189" Type="http://schemas.openxmlformats.org/officeDocument/2006/relationships/revisionLog" Target="revisionLog11021.xml"/><Relationship Id="rId219" Type="http://schemas.openxmlformats.org/officeDocument/2006/relationships/revisionLog" Target="revisionLog15111.xml"/><Relationship Id="rId214" Type="http://schemas.openxmlformats.org/officeDocument/2006/relationships/revisionLog" Target="revisionLog42.xml"/><Relationship Id="rId230" Type="http://schemas.openxmlformats.org/officeDocument/2006/relationships/revisionLog" Target="revisionLog1111.xml"/><Relationship Id="rId235" Type="http://schemas.openxmlformats.org/officeDocument/2006/relationships/revisionLog" Target="revisionLog18211.xml"/><Relationship Id="rId251" Type="http://schemas.openxmlformats.org/officeDocument/2006/relationships/revisionLog" Target="revisionLog11612.xml"/><Relationship Id="rId256" Type="http://schemas.openxmlformats.org/officeDocument/2006/relationships/revisionLog" Target="revisionLog11721.xml"/><Relationship Id="rId277" Type="http://schemas.openxmlformats.org/officeDocument/2006/relationships/revisionLog" Target="revisionLog14111.xml"/><Relationship Id="rId298" Type="http://schemas.openxmlformats.org/officeDocument/2006/relationships/revisionLog" Target="revisionLog11211.xml"/><Relationship Id="rId272" Type="http://schemas.openxmlformats.org/officeDocument/2006/relationships/revisionLog" Target="revisionLog1612.xml"/><Relationship Id="rId293" Type="http://schemas.openxmlformats.org/officeDocument/2006/relationships/revisionLog" Target="revisionLog112111.xml"/><Relationship Id="rId302" Type="http://schemas.openxmlformats.org/officeDocument/2006/relationships/revisionLog" Target="revisionLog1134.xml"/><Relationship Id="rId307" Type="http://schemas.openxmlformats.org/officeDocument/2006/relationships/revisionLog" Target="revisionLog1163.xml"/><Relationship Id="rId323" Type="http://schemas.openxmlformats.org/officeDocument/2006/relationships/revisionLog" Target="revisionLog128.xml"/><Relationship Id="rId328" Type="http://schemas.openxmlformats.org/officeDocument/2006/relationships/revisionLog" Target="revisionLog129.xml"/><Relationship Id="rId209" Type="http://schemas.openxmlformats.org/officeDocument/2006/relationships/revisionLog" Target="revisionLog37.xml"/><Relationship Id="rId195" Type="http://schemas.openxmlformats.org/officeDocument/2006/relationships/revisionLog" Target="revisionLog23.xml"/><Relationship Id="rId174" Type="http://schemas.openxmlformats.org/officeDocument/2006/relationships/revisionLog" Target="revisionLog11221.xml"/><Relationship Id="rId179" Type="http://schemas.openxmlformats.org/officeDocument/2006/relationships/revisionLog" Target="revisionLog1221.xml"/></Relationships>
</file>

<file path=xl/revisions/revisionHeaders.xml><?xml version="1.0" encoding="utf-8"?>
<headers xmlns="http://schemas.openxmlformats.org/spreadsheetml/2006/main" xmlns:r="http://schemas.openxmlformats.org/officeDocument/2006/relationships" guid="{80CD8C9E-4F20-441B-A872-891A8522F74E}" diskRevisions="1" revisionId="3747" version="214">
  <header guid="{3B8A19C2-F2DD-445E-A8E0-203414A0E6C6}" dateTime="2022-10-27T11:05:51" maxSheetId="2" userName="User" r:id="rId163" minRId="2387">
    <sheetIdMap count="1">
      <sheetId val="1"/>
    </sheetIdMap>
  </header>
  <header guid="{22148C73-65C5-49E8-8583-713DC43BA126}" dateTime="2022-10-27T11:08:39" maxSheetId="2" userName="User" r:id="rId164" minRId="2388" maxRId="2401">
    <sheetIdMap count="1">
      <sheetId val="1"/>
    </sheetIdMap>
  </header>
  <header guid="{527418D5-2FCE-402F-8B91-EFE7273E6E56}" dateTime="2022-10-27T11:10:57" maxSheetId="2" userName="User" r:id="rId165" minRId="2402" maxRId="2420">
    <sheetIdMap count="1">
      <sheetId val="1"/>
    </sheetIdMap>
  </header>
  <header guid="{C160FB58-F7DB-4EE5-B577-B0628C54D039}" dateTime="2022-10-27T11:11:28" maxSheetId="2" userName="User" r:id="rId166" minRId="2421" maxRId="2436">
    <sheetIdMap count="1">
      <sheetId val="1"/>
    </sheetIdMap>
  </header>
  <header guid="{BF0A33A3-1C43-4B5A-915C-74948848EE5F}" dateTime="2022-10-27T11:12:11" maxSheetId="2" userName="User" r:id="rId167" minRId="2437">
    <sheetIdMap count="1">
      <sheetId val="1"/>
    </sheetIdMap>
  </header>
  <header guid="{3DDA909F-55A9-4005-9284-F3DD15E1A24D}" dateTime="2022-10-27T11:14:26" maxSheetId="2" userName="User" r:id="rId168" minRId="2438" maxRId="2461">
    <sheetIdMap count="1">
      <sheetId val="1"/>
    </sheetIdMap>
  </header>
  <header guid="{B58E2242-BBB7-44B8-A10F-B4B93A5ECDDC}" dateTime="2022-10-27T11:17:35" maxSheetId="2" userName="User" r:id="rId169" minRId="2462" maxRId="2486">
    <sheetIdMap count="1">
      <sheetId val="1"/>
    </sheetIdMap>
  </header>
  <header guid="{10CB134F-7F33-4D12-8AB2-97FB30D0C55C}" dateTime="2022-10-27T11:18:21" maxSheetId="2" userName="User" r:id="rId170" minRId="2487">
    <sheetIdMap count="1">
      <sheetId val="1"/>
    </sheetIdMap>
  </header>
  <header guid="{6D230877-02D4-44A9-A562-C28F4B6BC33D}" dateTime="2022-10-27T11:22:25" maxSheetId="2" userName="User" r:id="rId171" minRId="2488" maxRId="2520">
    <sheetIdMap count="1">
      <sheetId val="1"/>
    </sheetIdMap>
  </header>
  <header guid="{AEBBF25B-EE8F-4CD0-A06C-E438FF1EAB03}" dateTime="2022-10-27T11:23:53" maxSheetId="2" userName="User" r:id="rId172" minRId="2521" maxRId="2543">
    <sheetIdMap count="1">
      <sheetId val="1"/>
    </sheetIdMap>
  </header>
  <header guid="{2C38C401-2F98-4472-9B97-9C0AA913BA19}" dateTime="2022-10-27T11:24:16" maxSheetId="2" userName="User" r:id="rId173" minRId="2544">
    <sheetIdMap count="1">
      <sheetId val="1"/>
    </sheetIdMap>
  </header>
  <header guid="{3D7F10AF-5ADC-4928-810A-3E814EE66A5B}" dateTime="2022-10-27T11:25:45" maxSheetId="2" userName="User" r:id="rId174" minRId="2545" maxRId="2546">
    <sheetIdMap count="1">
      <sheetId val="1"/>
    </sheetIdMap>
  </header>
  <header guid="{F022EC58-98BD-49BF-AF00-130D2B91F877}" dateTime="2022-10-27T11:28:01" maxSheetId="2" userName="User" r:id="rId175" minRId="2547" maxRId="2549">
    <sheetIdMap count="1">
      <sheetId val="1"/>
    </sheetIdMap>
  </header>
  <header guid="{7F6DBA25-DC79-4D82-8B05-96BD1039505B}" dateTime="2022-10-27T11:28:22" maxSheetId="2" userName="User" r:id="rId176">
    <sheetIdMap count="1">
      <sheetId val="1"/>
    </sheetIdMap>
  </header>
  <header guid="{BBF23DFE-B279-427D-AE36-B9E89EE65344}" dateTime="2022-10-27T11:30:39" maxSheetId="2" userName="User" r:id="rId177" minRId="2550" maxRId="2566">
    <sheetIdMap count="1">
      <sheetId val="1"/>
    </sheetIdMap>
  </header>
  <header guid="{DBACD4B4-5209-4BEE-ADA6-04CAC88A692D}" dateTime="2022-10-27T11:33:13" maxSheetId="2" userName="User" r:id="rId178" minRId="2567" maxRId="2591">
    <sheetIdMap count="1">
      <sheetId val="1"/>
    </sheetIdMap>
  </header>
  <header guid="{B73829FA-358A-4183-9AA9-5B462C8782E2}" dateTime="2022-10-27T11:34:58" maxSheetId="2" userName="User" r:id="rId179" minRId="2592" maxRId="2598">
    <sheetIdMap count="1">
      <sheetId val="1"/>
    </sheetIdMap>
  </header>
  <header guid="{4EB343E4-8079-41CE-BF4F-11C8450B875B}" dateTime="2022-10-27T11:35:16" maxSheetId="2" userName="User" r:id="rId180">
    <sheetIdMap count="1">
      <sheetId val="1"/>
    </sheetIdMap>
  </header>
  <header guid="{31FDC9C5-B682-44F7-8767-00E919426D12}" dateTime="2022-10-27T11:36:25" maxSheetId="2" userName="User" r:id="rId181" minRId="2599" maxRId="2600">
    <sheetIdMap count="1">
      <sheetId val="1"/>
    </sheetIdMap>
  </header>
  <header guid="{4A83F425-40B5-4699-8F31-058BA15E5A3B}" dateTime="2022-10-27T11:44:37" maxSheetId="2" userName="User" r:id="rId182" minRId="2601" maxRId="2652">
    <sheetIdMap count="1">
      <sheetId val="1"/>
    </sheetIdMap>
  </header>
  <header guid="{0D98E1E1-A282-475F-ACFF-D31B4FBFEB99}" dateTime="2022-10-27T11:44:47" maxSheetId="2" userName="User" r:id="rId183">
    <sheetIdMap count="1">
      <sheetId val="1"/>
    </sheetIdMap>
  </header>
  <header guid="{60543F33-EA55-493E-9D4A-998039859E6A}" dateTime="2022-10-27T11:45:15" maxSheetId="2" userName="User" r:id="rId184">
    <sheetIdMap count="1">
      <sheetId val="1"/>
    </sheetIdMap>
  </header>
  <header guid="{3713D643-D1F5-4769-A4A2-4E96E4BB1FFB}" dateTime="2022-10-27T11:47:53" maxSheetId="2" userName="User" r:id="rId185" minRId="2653" maxRId="2678">
    <sheetIdMap count="1">
      <sheetId val="1"/>
    </sheetIdMap>
  </header>
  <header guid="{02A2443C-0366-4104-BE28-1601566BAF92}" dateTime="2022-10-27T11:49:33" maxSheetId="2" userName="User" r:id="rId186" minRId="2679" maxRId="2701">
    <sheetIdMap count="1">
      <sheetId val="1"/>
    </sheetIdMap>
  </header>
  <header guid="{E4ECDA37-B803-4A07-8220-B1C716472196}" dateTime="2022-10-27T11:52:15" maxSheetId="2" userName="User" r:id="rId187" minRId="2702" maxRId="2703">
    <sheetIdMap count="1">
      <sheetId val="1"/>
    </sheetIdMap>
  </header>
  <header guid="{1364894A-F050-4C87-A69A-B32ACA9B5070}" dateTime="2022-10-27T11:52:45" maxSheetId="2" userName="User" r:id="rId188" minRId="2704" maxRId="2706">
    <sheetIdMap count="1">
      <sheetId val="1"/>
    </sheetIdMap>
  </header>
  <header guid="{0F9996CD-92EA-4BEE-8FE1-0BCBF43BADD9}" dateTime="2022-10-27T11:53:01" maxSheetId="2" userName="User" r:id="rId189" minRId="2707">
    <sheetIdMap count="1">
      <sheetId val="1"/>
    </sheetIdMap>
  </header>
  <header guid="{8E80D127-41AB-47F1-92A2-92E528F13B93}" dateTime="2022-10-27T11:53:05" maxSheetId="2" userName="User" r:id="rId190">
    <sheetIdMap count="1">
      <sheetId val="1"/>
    </sheetIdMap>
  </header>
  <header guid="{BD6BDB9F-7995-49F8-98CD-A10EAC94E7C7}" dateTime="2022-10-27T13:18:40" maxSheetId="2" userName="User" r:id="rId191">
    <sheetIdMap count="1">
      <sheetId val="1"/>
    </sheetIdMap>
  </header>
  <header guid="{3E8C4CF0-0E73-4912-ABB5-E37B3D657C05}" dateTime="2022-10-27T13:41:32" maxSheetId="2" userName="user" r:id="rId192" minRId="2708">
    <sheetIdMap count="1">
      <sheetId val="1"/>
    </sheetIdMap>
  </header>
  <header guid="{C6AB0B33-8BBC-488E-B0E0-7B0641BAF2DA}" dateTime="2022-10-27T13:44:16" maxSheetId="2" userName="user" r:id="rId193" minRId="2709" maxRId="2714">
    <sheetIdMap count="1">
      <sheetId val="1"/>
    </sheetIdMap>
  </header>
  <header guid="{FDC0112E-38CD-43D2-9C71-09282CDDE91D}" dateTime="2022-10-27T13:46:24" maxSheetId="2" userName="user" r:id="rId194" minRId="2715" maxRId="2720">
    <sheetIdMap count="1">
      <sheetId val="1"/>
    </sheetIdMap>
  </header>
  <header guid="{1082E191-0033-47F8-8836-9A6E0B461D37}" dateTime="2022-10-27T13:53:23" maxSheetId="2" userName="user" r:id="rId195" minRId="2721" maxRId="2729">
    <sheetIdMap count="1">
      <sheetId val="1"/>
    </sheetIdMap>
  </header>
  <header guid="{5FE35A24-A773-4F10-8D91-76D70BC006D0}" dateTime="2022-10-27T13:56:00" maxSheetId="2" userName="user" r:id="rId196" minRId="2730" maxRId="2733">
    <sheetIdMap count="1">
      <sheetId val="1"/>
    </sheetIdMap>
  </header>
  <header guid="{A3B3190A-212A-404A-AE75-6D0597BE1436}" dateTime="2022-10-27T13:58:40" maxSheetId="2" userName="user" r:id="rId197" minRId="2734" maxRId="2737">
    <sheetIdMap count="1">
      <sheetId val="1"/>
    </sheetIdMap>
  </header>
  <header guid="{7E4E1EB6-863B-4A13-85F6-2A54734C94D7}" dateTime="2022-10-27T13:59:31" maxSheetId="2" userName="user" r:id="rId198" minRId="2738">
    <sheetIdMap count="1">
      <sheetId val="1"/>
    </sheetIdMap>
  </header>
  <header guid="{D5CDA4A8-8C28-4C64-8A3B-E24A55AA8D94}" dateTime="2022-10-27T14:00:51" maxSheetId="2" userName="user" r:id="rId199" minRId="2739" maxRId="2744">
    <sheetIdMap count="1">
      <sheetId val="1"/>
    </sheetIdMap>
  </header>
  <header guid="{91194C7D-18E8-456F-9C06-E965A273FEBE}" dateTime="2022-10-27T14:06:53" maxSheetId="2" userName="user" r:id="rId200" minRId="2745" maxRId="2757">
    <sheetIdMap count="1">
      <sheetId val="1"/>
    </sheetIdMap>
  </header>
  <header guid="{942B9E04-7535-468F-A1B2-DD30FCA39030}" dateTime="2022-10-27T14:11:59" maxSheetId="2" userName="user" r:id="rId201" minRId="2758" maxRId="2774">
    <sheetIdMap count="1">
      <sheetId val="1"/>
    </sheetIdMap>
  </header>
  <header guid="{FA9C6F71-72A8-434A-8B44-75507890C1A2}" dateTime="2022-10-27T14:13:36" maxSheetId="2" userName="user" r:id="rId202" minRId="2775" maxRId="2776">
    <sheetIdMap count="1">
      <sheetId val="1"/>
    </sheetIdMap>
  </header>
  <header guid="{898E9453-BA7E-4DD9-901D-ACEBDC1754B1}" dateTime="2022-10-27T14:15:22" maxSheetId="2" userName="user" r:id="rId203" minRId="2777" maxRId="2783">
    <sheetIdMap count="1">
      <sheetId val="1"/>
    </sheetIdMap>
  </header>
  <header guid="{19680802-7886-4ACE-AA91-970851319C50}" dateTime="2022-10-27T14:18:17" maxSheetId="2" userName="user" r:id="rId204" minRId="2784" maxRId="2790">
    <sheetIdMap count="1">
      <sheetId val="1"/>
    </sheetIdMap>
  </header>
  <header guid="{D64E3895-718F-4A13-A248-816BD5616E22}" dateTime="2022-10-27T14:23:40" maxSheetId="2" userName="user" r:id="rId205" minRId="2791" maxRId="2792">
    <sheetIdMap count="1">
      <sheetId val="1"/>
    </sheetIdMap>
  </header>
  <header guid="{06E10080-1256-4EAD-9CD6-954917BA04E2}" dateTime="2022-10-27T14:30:06" maxSheetId="2" userName="user" r:id="rId206" minRId="2793" maxRId="2802">
    <sheetIdMap count="1">
      <sheetId val="1"/>
    </sheetIdMap>
  </header>
  <header guid="{40F87BDC-B4B0-4863-874F-84C9AEB9CB14}" dateTime="2022-10-27T14:36:40" maxSheetId="2" userName="user" r:id="rId207" minRId="2803" maxRId="2808">
    <sheetIdMap count="1">
      <sheetId val="1"/>
    </sheetIdMap>
  </header>
  <header guid="{52DA02DF-438D-4B99-A576-BA8E107138A9}" dateTime="2022-10-27T14:47:21" maxSheetId="2" userName="user" r:id="rId208" minRId="2809" maxRId="2822">
    <sheetIdMap count="1">
      <sheetId val="1"/>
    </sheetIdMap>
  </header>
  <header guid="{8F02E084-61A0-4585-8CCE-222226A9187A}" dateTime="2022-10-27T14:56:17" maxSheetId="2" userName="user" r:id="rId209" minRId="2823" maxRId="2878">
    <sheetIdMap count="1">
      <sheetId val="1"/>
    </sheetIdMap>
  </header>
  <header guid="{2FF5FFB5-960F-45A3-A63A-FB09B3F44A4A}" dateTime="2022-10-27T14:57:15" maxSheetId="2" userName="user" r:id="rId210" minRId="2879" maxRId="2882">
    <sheetIdMap count="1">
      <sheetId val="1"/>
    </sheetIdMap>
  </header>
  <header guid="{094F3553-5337-43AF-8FBC-214C73AE64FC}" dateTime="2022-10-27T15:20:32" maxSheetId="2" userName="user" r:id="rId211" minRId="2883" maxRId="2897">
    <sheetIdMap count="1">
      <sheetId val="1"/>
    </sheetIdMap>
  </header>
  <header guid="{5506633B-385C-4F42-A724-FAE7C6BF7918}" dateTime="2022-10-27T15:22:39" maxSheetId="2" userName="user" r:id="rId212" minRId="2898" maxRId="2905">
    <sheetIdMap count="1">
      <sheetId val="1"/>
    </sheetIdMap>
  </header>
  <header guid="{6DC2B486-E8A3-47DF-8828-8B94A6DA0285}" dateTime="2022-10-27T15:26:45" maxSheetId="2" userName="user" r:id="rId213" minRId="2906" maxRId="2915">
    <sheetIdMap count="1">
      <sheetId val="1"/>
    </sheetIdMap>
  </header>
  <header guid="{53D499B4-181A-41CC-A7A1-EA0EE41A09FE}" dateTime="2022-10-27T15:29:04" maxSheetId="2" userName="user" r:id="rId214" minRId="2916" maxRId="2920">
    <sheetIdMap count="1">
      <sheetId val="1"/>
    </sheetIdMap>
  </header>
  <header guid="{AA6CCCF5-6D8A-411B-8E2F-8922C8838D6C}" dateTime="2022-10-27T15:34:18" maxSheetId="2" userName="user" r:id="rId215" minRId="2921" maxRId="2946">
    <sheetIdMap count="1">
      <sheetId val="1"/>
    </sheetIdMap>
  </header>
  <header guid="{0E0A9D32-0B7C-4088-B93B-2FFCFE0AE405}" dateTime="2022-10-27T15:37:52" maxSheetId="2" userName="user" r:id="rId216" minRId="2947" maxRId="2956">
    <sheetIdMap count="1">
      <sheetId val="1"/>
    </sheetIdMap>
  </header>
  <header guid="{809F8247-D5B7-4FF2-9707-BCF0AED71494}" dateTime="2022-10-27T15:38:08" maxSheetId="2" userName="user" r:id="rId217">
    <sheetIdMap count="1">
      <sheetId val="1"/>
    </sheetIdMap>
  </header>
  <header guid="{FDE5DFB1-1ADE-4221-A473-BAB791ECFB1D}" dateTime="2022-10-27T16:05:58" maxSheetId="2" userName="User" r:id="rId218" minRId="2957" maxRId="2962">
    <sheetIdMap count="1">
      <sheetId val="1"/>
    </sheetIdMap>
  </header>
  <header guid="{38F3F5F9-AFB8-419A-B25B-1FCBD5F51D4E}" dateTime="2022-10-27T16:06:15" maxSheetId="2" userName="User" r:id="rId219" minRId="2963" maxRId="2964">
    <sheetIdMap count="1">
      <sheetId val="1"/>
    </sheetIdMap>
  </header>
  <header guid="{FFC69EBA-9D2C-44B5-BE06-DA97998B91DA}" dateTime="2022-10-27T16:08:14" maxSheetId="2" userName="User" r:id="rId220" minRId="2965" maxRId="2972">
    <sheetIdMap count="1">
      <sheetId val="1"/>
    </sheetIdMap>
  </header>
  <header guid="{421FA29E-C610-498D-869A-5529D24D2ED2}" dateTime="2022-10-27T16:10:27" maxSheetId="2" userName="User" r:id="rId221" minRId="2973" maxRId="2980">
    <sheetIdMap count="1">
      <sheetId val="1"/>
    </sheetIdMap>
  </header>
  <header guid="{4BD8CA8F-79EC-4F8E-A27B-D0590BF900CC}" dateTime="2022-10-27T16:10:48" maxSheetId="2" userName="User" r:id="rId222">
    <sheetIdMap count="1">
      <sheetId val="1"/>
    </sheetIdMap>
  </header>
  <header guid="{240C6B5C-B010-4F6F-AF9A-4A59672EABDB}" dateTime="2022-10-27T16:14:07" maxSheetId="2" userName="User" r:id="rId223" minRId="2981" maxRId="3006">
    <sheetIdMap count="1">
      <sheetId val="1"/>
    </sheetIdMap>
  </header>
  <header guid="{E3DC34B4-00AD-4E29-8CE3-CDE8A57151C6}" dateTime="2022-10-27T16:14:34" maxSheetId="2" userName="User" r:id="rId224" minRId="3007">
    <sheetIdMap count="1">
      <sheetId val="1"/>
    </sheetIdMap>
  </header>
  <header guid="{AD787054-8AD3-4840-98BA-34E18217B04C}" dateTime="2022-10-27T16:14:57" maxSheetId="2" userName="User" r:id="rId225">
    <sheetIdMap count="1">
      <sheetId val="1"/>
    </sheetIdMap>
  </header>
  <header guid="{50A49321-2193-4AB9-8B39-EC52758A9307}" dateTime="2022-10-27T16:17:34" maxSheetId="2" userName="User" r:id="rId226" minRId="3008" maxRId="3019">
    <sheetIdMap count="1">
      <sheetId val="1"/>
    </sheetIdMap>
  </header>
  <header guid="{2379FFFB-0F8F-405D-A422-4E5A77355053}" dateTime="2022-10-27T16:18:39" maxSheetId="2" userName="User" r:id="rId227" minRId="3020">
    <sheetIdMap count="1">
      <sheetId val="1"/>
    </sheetIdMap>
  </header>
  <header guid="{1A8D9155-EFFD-4949-91CB-1E6D49242D7A}" dateTime="2022-10-27T16:19:55" maxSheetId="2" userName="User" r:id="rId228" minRId="3021">
    <sheetIdMap count="1">
      <sheetId val="1"/>
    </sheetIdMap>
  </header>
  <header guid="{19CC6645-EAAB-421F-8FA1-D9B97102E622}" dateTime="2022-10-27T16:21:39" maxSheetId="2" userName="User" r:id="rId229" minRId="3022" maxRId="3027">
    <sheetIdMap count="1">
      <sheetId val="1"/>
    </sheetIdMap>
  </header>
  <header guid="{90CB6B12-1CB2-4DBE-82D2-777AABAC0FA4}" dateTime="2022-10-27T16:22:26" maxSheetId="2" userName="User" r:id="rId230" minRId="3028">
    <sheetIdMap count="1">
      <sheetId val="1"/>
    </sheetIdMap>
  </header>
  <header guid="{931E31F1-DFF7-4F35-8E17-8EC2734AD030}" dateTime="2022-10-27T16:23:00" maxSheetId="2" userName="User" r:id="rId231">
    <sheetIdMap count="1">
      <sheetId val="1"/>
    </sheetIdMap>
  </header>
  <header guid="{58622DC1-4393-4ACF-90FE-61BCF65AB20F}" dateTime="2022-10-27T16:37:37" maxSheetId="2" userName="User" r:id="rId232">
    <sheetIdMap count="1">
      <sheetId val="1"/>
    </sheetIdMap>
  </header>
  <header guid="{E0F2798C-783B-4C6A-A227-AD4A7D599340}" dateTime="2022-10-31T16:26:16" maxSheetId="2" userName="User" r:id="rId233" minRId="3029" maxRId="3031">
    <sheetIdMap count="1">
      <sheetId val="1"/>
    </sheetIdMap>
  </header>
  <header guid="{A1C25EC5-8E65-4788-A99A-0E492856991D}" dateTime="2022-11-01T13:56:15" maxSheetId="2" userName="User" r:id="rId234" minRId="3032" maxRId="3036">
    <sheetIdMap count="1">
      <sheetId val="1"/>
    </sheetIdMap>
  </header>
  <header guid="{FBDC8228-7DD6-473E-BC06-7C3D90807EF0}" dateTime="2022-11-01T14:03:09" maxSheetId="2" userName="User" r:id="rId235" minRId="3037" maxRId="3040">
    <sheetIdMap count="1">
      <sheetId val="1"/>
    </sheetIdMap>
  </header>
  <header guid="{F89E674A-20F3-4311-9CD0-EE9C019FA1E1}" dateTime="2022-11-01T14:07:48" maxSheetId="2" userName="User" r:id="rId236" minRId="3041" maxRId="3044">
    <sheetIdMap count="1">
      <sheetId val="1"/>
    </sheetIdMap>
  </header>
  <header guid="{4D62D09C-AFB8-4E9E-A258-83E5844A4FBD}" dateTime="2022-11-01T14:08:54" maxSheetId="2" userName="User" r:id="rId237" minRId="3045" maxRId="3054">
    <sheetIdMap count="1">
      <sheetId val="1"/>
    </sheetIdMap>
  </header>
  <header guid="{12654B1F-91CB-44EF-9B28-4E7469FE75E5}" dateTime="2022-11-01T14:10:58" maxSheetId="2" userName="User" r:id="rId238" minRId="3055" maxRId="3062">
    <sheetIdMap count="1">
      <sheetId val="1"/>
    </sheetIdMap>
  </header>
  <header guid="{A6EA2439-8423-457C-A89D-8E1C0CBB5F3B}" dateTime="2022-11-01T14:29:45" maxSheetId="2" userName="User" r:id="rId239" minRId="3063" maxRId="3076">
    <sheetIdMap count="1">
      <sheetId val="1"/>
    </sheetIdMap>
  </header>
  <header guid="{E61D13EB-1999-4CBD-BFBA-C3FB73F81B8D}" dateTime="2022-11-01T14:29:54" maxSheetId="2" userName="User" r:id="rId240">
    <sheetIdMap count="1">
      <sheetId val="1"/>
    </sheetIdMap>
  </header>
  <header guid="{FD96B3CE-CB39-4E77-9E4E-9332D8841F55}" dateTime="2022-11-01T14:31:06" maxSheetId="2" userName="User" r:id="rId241" minRId="3077" maxRId="3082">
    <sheetIdMap count="1">
      <sheetId val="1"/>
    </sheetIdMap>
  </header>
  <header guid="{33004E42-62B9-4199-B165-F4EED4DC88D1}" dateTime="2022-11-01T14:35:10" maxSheetId="2" userName="User" r:id="rId242" minRId="3083" maxRId="3092">
    <sheetIdMap count="1">
      <sheetId val="1"/>
    </sheetIdMap>
  </header>
  <header guid="{E28F7632-C813-450B-B40B-A286515048A9}" dateTime="2022-11-01T14:36:08" maxSheetId="2" userName="User" r:id="rId243" minRId="3093" maxRId="3096">
    <sheetIdMap count="1">
      <sheetId val="1"/>
    </sheetIdMap>
  </header>
  <header guid="{DA13AF9F-E5F4-4577-A1EE-1063C99D4E49}" dateTime="2022-11-01T14:36:51" maxSheetId="2" userName="User" r:id="rId244" minRId="3097" maxRId="3100">
    <sheetIdMap count="1">
      <sheetId val="1"/>
    </sheetIdMap>
  </header>
  <header guid="{09771607-98D9-442A-A3F7-3A2A8F3ABDD8}" dateTime="2022-11-01T14:37:14" maxSheetId="2" userName="User" r:id="rId245">
    <sheetIdMap count="1">
      <sheetId val="1"/>
    </sheetIdMap>
  </header>
  <header guid="{41AA2D7E-2FBE-4880-B864-973E3170D518}" dateTime="2022-11-01T14:37:46" maxSheetId="2" userName="User" r:id="rId246" minRId="3101">
    <sheetIdMap count="1">
      <sheetId val="1"/>
    </sheetIdMap>
  </header>
  <header guid="{38467485-E18B-41F8-BA26-3BBD601DB8F3}" dateTime="2022-11-01T14:41:14" maxSheetId="2" userName="User" r:id="rId247" minRId="3102" maxRId="3128">
    <sheetIdMap count="1">
      <sheetId val="1"/>
    </sheetIdMap>
  </header>
  <header guid="{C1BE323C-CA69-4809-99C7-E654354DAADC}" dateTime="2022-11-01T14:41:32" maxSheetId="2" userName="User" r:id="rId248">
    <sheetIdMap count="1">
      <sheetId val="1"/>
    </sheetIdMap>
  </header>
  <header guid="{4C5AF5E6-5EA6-44CD-A86A-167250CAF242}" dateTime="2022-11-01T14:41:52" maxSheetId="2" userName="User" r:id="rId249">
    <sheetIdMap count="1">
      <sheetId val="1"/>
    </sheetIdMap>
  </header>
  <header guid="{A67ACC95-7638-4241-8172-265BC374C89E}" dateTime="2022-11-01T14:53:47" maxSheetId="2" userName="User" r:id="rId250" minRId="3129" maxRId="3133">
    <sheetIdMap count="1">
      <sheetId val="1"/>
    </sheetIdMap>
  </header>
  <header guid="{7F5CB62E-E834-406C-9814-EC46E558DC6D}" dateTime="2022-11-01T14:54:54" maxSheetId="2" userName="User" r:id="rId251" minRId="3134">
    <sheetIdMap count="1">
      <sheetId val="1"/>
    </sheetIdMap>
  </header>
  <header guid="{9D2D3515-01F9-44B5-9AA8-7AB061C07E11}" dateTime="2022-11-01T14:55:41" maxSheetId="2" userName="User" r:id="rId252" minRId="3135" maxRId="3141">
    <sheetIdMap count="1">
      <sheetId val="1"/>
    </sheetIdMap>
  </header>
  <header guid="{988D6FFB-CAF5-47C6-B478-7B3875ED04A3}" dateTime="2022-11-01T14:56:55" maxSheetId="2" userName="User" r:id="rId253" minRId="3142">
    <sheetIdMap count="1">
      <sheetId val="1"/>
    </sheetIdMap>
  </header>
  <header guid="{56AF3A6E-16F4-4FEE-987C-3AE4D5431412}" dateTime="2022-11-01T14:58:05" maxSheetId="2" userName="User" r:id="rId254" minRId="3143" maxRId="3150">
    <sheetIdMap count="1">
      <sheetId val="1"/>
    </sheetIdMap>
  </header>
  <header guid="{AC4BA36D-6A50-4A7A-B71C-70B3CC911350}" dateTime="2022-11-01T15:01:20" maxSheetId="2" userName="User" r:id="rId255" minRId="3151" maxRId="3181">
    <sheetIdMap count="1">
      <sheetId val="1"/>
    </sheetIdMap>
  </header>
  <header guid="{FDA3602A-B789-494D-937D-C3BEF6967077}" dateTime="2022-11-01T15:02:32" maxSheetId="2" userName="User" r:id="rId256" minRId="3182" maxRId="3184">
    <sheetIdMap count="1">
      <sheetId val="1"/>
    </sheetIdMap>
  </header>
  <header guid="{3D04BA59-B7F6-4FBB-B8A3-F8A16E7B41F2}" dateTime="2022-11-01T15:04:16" maxSheetId="2" userName="User" r:id="rId257" minRId="3185" maxRId="3191">
    <sheetIdMap count="1">
      <sheetId val="1"/>
    </sheetIdMap>
  </header>
  <header guid="{5FA2C8A5-F786-4E4D-B07A-A77CC3ECD3A1}" dateTime="2022-11-01T15:05:54" maxSheetId="2" userName="User" r:id="rId258" minRId="3192" maxRId="3199">
    <sheetIdMap count="1">
      <sheetId val="1"/>
    </sheetIdMap>
  </header>
  <header guid="{61F25532-5239-40B5-9AB8-0382CC5F09FA}" dateTime="2022-11-01T15:07:35" maxSheetId="2" userName="User" r:id="rId259" minRId="3200" maxRId="3201">
    <sheetIdMap count="1">
      <sheetId val="1"/>
    </sheetIdMap>
  </header>
  <header guid="{AA46AF87-5B21-48B5-92A9-B8273409C62F}" dateTime="2022-11-01T15:07:43" maxSheetId="2" userName="User" r:id="rId260">
    <sheetIdMap count="1">
      <sheetId val="1"/>
    </sheetIdMap>
  </header>
  <header guid="{73768F55-8EBF-4C8E-9A93-B57921C6AA05}" dateTime="2022-11-01T15:08:07" maxSheetId="2" userName="User" r:id="rId261" minRId="3202" maxRId="3205">
    <sheetIdMap count="1">
      <sheetId val="1"/>
    </sheetIdMap>
  </header>
  <header guid="{3BB2AF07-813E-410C-8522-CD8672E1FB41}" dateTime="2022-11-01T15:09:47" maxSheetId="2" userName="User" r:id="rId262" minRId="3206" maxRId="3220">
    <sheetIdMap count="1">
      <sheetId val="1"/>
    </sheetIdMap>
  </header>
  <header guid="{B9685068-06CE-482B-996B-714DCD6E5EB6}" dateTime="2022-11-01T15:10:12" maxSheetId="2" userName="User" r:id="rId263" minRId="3221" maxRId="3222">
    <sheetIdMap count="1">
      <sheetId val="1"/>
    </sheetIdMap>
  </header>
  <header guid="{141405C8-89E6-408D-98B9-C2133BDC25D5}" dateTime="2022-11-01T15:12:14" maxSheetId="2" userName="User" r:id="rId264" minRId="3223" maxRId="3234">
    <sheetIdMap count="1">
      <sheetId val="1"/>
    </sheetIdMap>
  </header>
  <header guid="{06A241C9-D933-4172-8ED4-93E70CAA0F93}" dateTime="2022-11-01T15:15:41" maxSheetId="2" userName="User" r:id="rId265" minRId="3235" maxRId="3262">
    <sheetIdMap count="1">
      <sheetId val="1"/>
    </sheetIdMap>
  </header>
  <header guid="{4968A7B2-BDC3-41B2-9A79-E2171C875392}" dateTime="2022-11-01T15:15:59" maxSheetId="2" userName="User" r:id="rId266">
    <sheetIdMap count="1">
      <sheetId val="1"/>
    </sheetIdMap>
  </header>
  <header guid="{09991428-9A4C-4AF2-8D01-E9B7BABCE464}" dateTime="2022-11-01T15:18:26" maxSheetId="2" userName="User" r:id="rId267" minRId="3263" maxRId="3276">
    <sheetIdMap count="1">
      <sheetId val="1"/>
    </sheetIdMap>
  </header>
  <header guid="{662838CF-FF46-4436-AE25-F285D29BD581}" dateTime="2022-11-01T15:20:46" maxSheetId="2" userName="User" r:id="rId268" minRId="3277" maxRId="3303">
    <sheetIdMap count="1">
      <sheetId val="1"/>
    </sheetIdMap>
  </header>
  <header guid="{E6615463-6762-4478-A217-10531440F9C2}" dateTime="2022-11-01T15:24:26" maxSheetId="2" userName="User" r:id="rId269" minRId="3304" maxRId="3306">
    <sheetIdMap count="1">
      <sheetId val="1"/>
    </sheetIdMap>
  </header>
  <header guid="{6562E674-DCB5-48FA-8508-239CF76D6A8E}" dateTime="2022-11-01T15:25:10" maxSheetId="2" userName="User" r:id="rId270" minRId="3307">
    <sheetIdMap count="1">
      <sheetId val="1"/>
    </sheetIdMap>
  </header>
  <header guid="{4B1E144A-9878-4E78-8175-1DE42C4B5966}" dateTime="2022-11-01T15:25:59" maxSheetId="2" userName="User" r:id="rId271" minRId="3308" maxRId="3309">
    <sheetIdMap count="1">
      <sheetId val="1"/>
    </sheetIdMap>
  </header>
  <header guid="{1324BB91-05F3-4AE4-9ED8-DA4CF0822045}" dateTime="2022-11-01T15:29:03" maxSheetId="2" userName="User" r:id="rId272" minRId="3310" maxRId="3334">
    <sheetIdMap count="1">
      <sheetId val="1"/>
    </sheetIdMap>
  </header>
  <header guid="{BA8794A6-CCB1-4FA5-AF66-02AA60C5A410}" dateTime="2022-11-01T15:29:45" maxSheetId="2" userName="User" r:id="rId273" minRId="3335">
    <sheetIdMap count="1">
      <sheetId val="1"/>
    </sheetIdMap>
  </header>
  <header guid="{92B5B8C8-E525-4BBB-ADCC-CDB67CFCDC08}" dateTime="2022-11-01T15:30:32" maxSheetId="2" userName="User" r:id="rId274">
    <sheetIdMap count="1">
      <sheetId val="1"/>
    </sheetIdMap>
  </header>
  <header guid="{46B833AD-BAEB-4668-8E13-5EC36F2802D8}" dateTime="2022-11-01T15:33:21" maxSheetId="2" userName="User" r:id="rId275" minRId="3336" maxRId="3363">
    <sheetIdMap count="1">
      <sheetId val="1"/>
    </sheetIdMap>
  </header>
  <header guid="{2EB283F6-ED3F-44CF-A232-891F005F821E}" dateTime="2022-11-01T15:33:34" maxSheetId="2" userName="User" r:id="rId276">
    <sheetIdMap count="1">
      <sheetId val="1"/>
    </sheetIdMap>
  </header>
  <header guid="{0C5A86D0-B5E6-42B3-8C27-4DEB5F06B1D3}" dateTime="2022-11-01T15:34:10" maxSheetId="2" userName="User" r:id="rId277">
    <sheetIdMap count="1">
      <sheetId val="1"/>
    </sheetIdMap>
  </header>
  <header guid="{226ED0AE-C71D-4CBF-9C57-E582A8770910}" dateTime="2022-11-01T15:34:53" maxSheetId="2" userName="User" r:id="rId278" minRId="3364" maxRId="3368">
    <sheetIdMap count="1">
      <sheetId val="1"/>
    </sheetIdMap>
  </header>
  <header guid="{FF4CD12E-FF50-4C75-862A-CD75B83367EB}" dateTime="2022-11-01T15:35:13" maxSheetId="2" userName="User" r:id="rId279">
    <sheetIdMap count="1">
      <sheetId val="1"/>
    </sheetIdMap>
  </header>
  <header guid="{518E37CF-2D27-4A9B-ABEB-B06322B9CA2D}" dateTime="2022-11-01T15:37:06" maxSheetId="2" userName="User" r:id="rId280" minRId="3369" maxRId="3377">
    <sheetIdMap count="1">
      <sheetId val="1"/>
    </sheetIdMap>
  </header>
  <header guid="{436E9CFC-2FD6-4424-87AB-2C8C44C8C792}" dateTime="2022-11-01T15:41:03" maxSheetId="2" userName="User" r:id="rId281" minRId="3378" maxRId="3394">
    <sheetIdMap count="1">
      <sheetId val="1"/>
    </sheetIdMap>
  </header>
  <header guid="{34DD59B3-186F-4302-B25D-8B451476942B}" dateTime="2022-11-01T15:42:24" maxSheetId="2" userName="User" r:id="rId282" minRId="3395" maxRId="3403">
    <sheetIdMap count="1">
      <sheetId val="1"/>
    </sheetIdMap>
  </header>
  <header guid="{D66C8160-1A74-4E97-9291-3CD416D1E2C0}" dateTime="2022-11-01T15:42:57" maxSheetId="2" userName="User" r:id="rId283">
    <sheetIdMap count="1">
      <sheetId val="1"/>
    </sheetIdMap>
  </header>
  <header guid="{9A19CF0A-9C7D-4D98-B846-BAE909149D1E}" dateTime="2022-11-01T15:43:54" maxSheetId="2" userName="User" r:id="rId284" minRId="3404" maxRId="3405">
    <sheetIdMap count="1">
      <sheetId val="1"/>
    </sheetIdMap>
  </header>
  <header guid="{4B372A87-1B0D-47BE-A04A-6C706A030D6D}" dateTime="2022-11-01T15:44:08" maxSheetId="2" userName="User" r:id="rId285">
    <sheetIdMap count="1">
      <sheetId val="1"/>
    </sheetIdMap>
  </header>
  <header guid="{A9F1A2AA-AA22-42D4-BD45-53578DAFB625}" dateTime="2022-11-01T15:46:49" maxSheetId="2" userName="User" r:id="rId286" minRId="3406" maxRId="3419">
    <sheetIdMap count="1">
      <sheetId val="1"/>
    </sheetIdMap>
  </header>
  <header guid="{4BBF3890-8A99-41D6-A587-312960414741}" dateTime="2022-11-01T15:47:00" maxSheetId="2" userName="User" r:id="rId287" minRId="3420" maxRId="3421">
    <sheetIdMap count="1">
      <sheetId val="1"/>
    </sheetIdMap>
  </header>
  <header guid="{102B1807-3422-40B3-9741-15D959BE1FB3}" dateTime="2022-11-01T15:47:26" maxSheetId="2" userName="User" r:id="rId288" minRId="3422" maxRId="3424">
    <sheetIdMap count="1">
      <sheetId val="1"/>
    </sheetIdMap>
  </header>
  <header guid="{BC679D9E-E9E2-49AF-96BF-0847814776C2}" dateTime="2022-11-01T15:47:44" maxSheetId="2" userName="User" r:id="rId289" minRId="3425" maxRId="3430">
    <sheetIdMap count="1">
      <sheetId val="1"/>
    </sheetIdMap>
  </header>
  <header guid="{A250C4DF-3F08-4A24-AA8A-208FBF374917}" dateTime="2022-11-01T15:48:04" maxSheetId="2" userName="User" r:id="rId290" minRId="3431">
    <sheetIdMap count="1">
      <sheetId val="1"/>
    </sheetIdMap>
  </header>
  <header guid="{01449BCC-6CA1-425A-ABD9-9B48A4EDE6EF}" dateTime="2022-11-01T15:50:48" maxSheetId="2" userName="User" r:id="rId291" minRId="3432" maxRId="3469">
    <sheetIdMap count="1">
      <sheetId val="1"/>
    </sheetIdMap>
  </header>
  <header guid="{E5D7FE34-C1E6-49B5-A84F-827363D611BB}" dateTime="2022-11-01T15:51:56" maxSheetId="2" userName="User" r:id="rId292" minRId="3470" maxRId="3471">
    <sheetIdMap count="1">
      <sheetId val="1"/>
    </sheetIdMap>
  </header>
  <header guid="{C518D901-175B-4D4F-BDE5-07BDB6A50C17}" dateTime="2022-11-01T15:52:37" maxSheetId="2" userName="User" r:id="rId293" minRId="3472" maxRId="3476">
    <sheetIdMap count="1">
      <sheetId val="1"/>
    </sheetIdMap>
  </header>
  <header guid="{F9840BB7-D74A-4EC7-939D-FE52D69B7754}" dateTime="2022-11-01T15:52:54" maxSheetId="2" userName="User" r:id="rId294">
    <sheetIdMap count="1">
      <sheetId val="1"/>
    </sheetIdMap>
  </header>
  <header guid="{15942D89-C833-4234-9529-CE20A3543E38}" dateTime="2022-11-01T15:56:36" maxSheetId="2" userName="User" r:id="rId295" minRId="3477" maxRId="3497">
    <sheetIdMap count="1">
      <sheetId val="1"/>
    </sheetIdMap>
  </header>
  <header guid="{29A90550-E0E6-4387-9616-0315711B26EC}" dateTime="2022-11-01T15:58:13" maxSheetId="2" userName="User" r:id="rId296" minRId="3498" maxRId="3523">
    <sheetIdMap count="1">
      <sheetId val="1"/>
    </sheetIdMap>
  </header>
  <header guid="{58244FF4-2993-4BCB-B2CE-D75807134A07}" dateTime="2022-11-01T15:59:08" maxSheetId="2" userName="User" r:id="rId297" minRId="3524" maxRId="3540">
    <sheetIdMap count="1">
      <sheetId val="1"/>
    </sheetIdMap>
  </header>
  <header guid="{92318519-94A9-4D7D-AC45-53D56DEDF200}" dateTime="2022-11-01T16:00:10" maxSheetId="2" userName="User" r:id="rId298" minRId="3541" maxRId="3557">
    <sheetIdMap count="1">
      <sheetId val="1"/>
    </sheetIdMap>
  </header>
  <header guid="{8A24F738-B277-40F4-8563-1267EBAA3883}" dateTime="2022-11-01T16:02:13" maxSheetId="2" userName="User" r:id="rId299" minRId="3558" maxRId="3597">
    <sheetIdMap count="1">
      <sheetId val="1"/>
    </sheetIdMap>
  </header>
  <header guid="{88AB33D7-FBAE-4AEE-8BAE-26CB3C97E215}" dateTime="2022-11-01T16:02:19" maxSheetId="2" userName="User" r:id="rId300" minRId="3598">
    <sheetIdMap count="1">
      <sheetId val="1"/>
    </sheetIdMap>
  </header>
  <header guid="{7C7D622A-8B6B-4AC2-914C-0A2A44DB148A}" dateTime="2022-11-01T16:02:35" maxSheetId="2" userName="User" r:id="rId301" minRId="3599">
    <sheetIdMap count="1">
      <sheetId val="1"/>
    </sheetIdMap>
  </header>
  <header guid="{33F8332C-4644-4427-9F2D-2F0963B99C0F}" dateTime="2022-11-01T16:06:25" maxSheetId="2" userName="User" r:id="rId302" minRId="3600">
    <sheetIdMap count="1">
      <sheetId val="1"/>
    </sheetIdMap>
  </header>
  <header guid="{D074535A-D15D-4045-BB62-5333F91AC035}" dateTime="2022-11-01T16:08:31" maxSheetId="2" userName="User" r:id="rId303" minRId="3601" maxRId="3618">
    <sheetIdMap count="1">
      <sheetId val="1"/>
    </sheetIdMap>
  </header>
  <header guid="{CDA2FA9A-784E-48D1-83D8-846BC771EDD7}" dateTime="2022-11-01T16:10:34" maxSheetId="2" userName="User" r:id="rId304" minRId="3619" maxRId="3624">
    <sheetIdMap count="1">
      <sheetId val="1"/>
    </sheetIdMap>
  </header>
  <header guid="{F61DA65B-B122-491E-8741-86ED6EA89042}" dateTime="2022-11-01T16:13:30" maxSheetId="2" userName="User" r:id="rId305" minRId="3625" maxRId="3644">
    <sheetIdMap count="1">
      <sheetId val="1"/>
    </sheetIdMap>
  </header>
  <header guid="{62718F79-65BF-45B5-843B-41EFC778B170}" dateTime="2022-11-01T16:14:49" maxSheetId="2" userName="User" r:id="rId306" minRId="3645" maxRId="3649">
    <sheetIdMap count="1">
      <sheetId val="1"/>
    </sheetIdMap>
  </header>
  <header guid="{EF24E084-37FF-4FDA-9EDE-150351CBAE07}" dateTime="2022-11-01T16:16:11" maxSheetId="2" userName="User" r:id="rId307" minRId="3650" maxRId="3660">
    <sheetIdMap count="1">
      <sheetId val="1"/>
    </sheetIdMap>
  </header>
  <header guid="{8A4044A8-1F9A-4852-B4E2-82BE8C75D941}" dateTime="2022-11-01T16:16:47" maxSheetId="2" userName="User" r:id="rId308">
    <sheetIdMap count="1">
      <sheetId val="1"/>
    </sheetIdMap>
  </header>
  <header guid="{658E4D12-0EFA-468D-A52E-F0DB0D3016DA}" dateTime="2022-11-01T16:19:28" maxSheetId="2" userName="User" r:id="rId309" minRId="3661" maxRId="3669">
    <sheetIdMap count="1">
      <sheetId val="1"/>
    </sheetIdMap>
  </header>
  <header guid="{23C5F975-416B-4D5C-9CB6-94140CDF681A}" dateTime="2022-11-01T16:20:01" maxSheetId="2" userName="User" r:id="rId310" minRId="3670">
    <sheetIdMap count="1">
      <sheetId val="1"/>
    </sheetIdMap>
  </header>
  <header guid="{308D5A9E-58AB-47C7-AFFB-B0E73AEC30D1}" dateTime="2022-11-01T16:20:41" maxSheetId="2" userName="User" r:id="rId311" minRId="3671" maxRId="3677">
    <sheetIdMap count="1">
      <sheetId val="1"/>
    </sheetIdMap>
  </header>
  <header guid="{390E7D45-24A8-4EB1-B580-E61F285C7C4C}" dateTime="2022-11-01T16:21:50" maxSheetId="2" userName="User" r:id="rId312">
    <sheetIdMap count="1">
      <sheetId val="1"/>
    </sheetIdMap>
  </header>
  <header guid="{D72C0C68-9B5A-4E61-AC7D-D45C9B82EA3A}" dateTime="2022-11-01T16:22:48" maxSheetId="2" userName="User" r:id="rId313">
    <sheetIdMap count="1">
      <sheetId val="1"/>
    </sheetIdMap>
  </header>
  <header guid="{E9E44AB5-6AD0-49B5-9051-58354BE8AD5B}" dateTime="2022-11-01T16:27:48" maxSheetId="2" userName="User" r:id="rId314">
    <sheetIdMap count="1">
      <sheetId val="1"/>
    </sheetIdMap>
  </header>
  <header guid="{D4758A49-92E0-4D6C-A876-24FDE62422EB}" dateTime="2022-11-01T16:31:52" maxSheetId="2" userName="User" r:id="rId315" minRId="3678">
    <sheetIdMap count="1">
      <sheetId val="1"/>
    </sheetIdMap>
  </header>
  <header guid="{994ADE9E-7561-42E9-9B06-4F2F26F94DB8}" dateTime="2022-11-01T16:32:03" maxSheetId="2" userName="User" r:id="rId316">
    <sheetIdMap count="1">
      <sheetId val="1"/>
    </sheetIdMap>
  </header>
  <header guid="{B887C9EE-AC5B-47F2-A684-6AB43E874023}" dateTime="2022-11-01T16:39:43" maxSheetId="2" userName="User" r:id="rId317">
    <sheetIdMap count="1">
      <sheetId val="1"/>
    </sheetIdMap>
  </header>
  <header guid="{F9C4C2DA-F6CF-43B0-854D-DBBCAB004293}" dateTime="2022-11-01T16:41:13" maxSheetId="2" userName="User" r:id="rId318" minRId="3679" maxRId="3680">
    <sheetIdMap count="1">
      <sheetId val="1"/>
    </sheetIdMap>
  </header>
  <header guid="{81E49249-AF0F-4E44-81A1-BE2C4FD46228}" dateTime="2022-11-01T16:42:01" maxSheetId="2" userName="User" r:id="rId319" minRId="3681">
    <sheetIdMap count="1">
      <sheetId val="1"/>
    </sheetIdMap>
  </header>
  <header guid="{0B1E6AE8-52A0-4B58-8E50-87C86783201D}" dateTime="2022-11-01T16:45:41" maxSheetId="2" userName="User" r:id="rId320" minRId="3682">
    <sheetIdMap count="1">
      <sheetId val="1"/>
    </sheetIdMap>
  </header>
  <header guid="{20FEE1C2-6F9E-40A3-BA0C-86F4EDC24EE2}" dateTime="2022-11-02T11:11:27" maxSheetId="2" userName="User" r:id="rId321" minRId="3683">
    <sheetIdMap count="1">
      <sheetId val="1"/>
    </sheetIdMap>
  </header>
  <header guid="{B115D7E9-97E5-4A33-9145-7BD5BFFA0CF8}" dateTime="2022-11-02T14:51:41" maxSheetId="2" userName="User" r:id="rId322" minRId="3684">
    <sheetIdMap count="1">
      <sheetId val="1"/>
    </sheetIdMap>
  </header>
  <header guid="{983BC419-CF59-48C5-999B-B7AF8D8DC3F2}" dateTime="2022-11-02T16:20:57" maxSheetId="2" userName="User" r:id="rId323">
    <sheetIdMap count="1">
      <sheetId val="1"/>
    </sheetIdMap>
  </header>
  <header guid="{F90D161F-4A24-46FC-99F8-AF29E6B3BEC7}" dateTime="2022-11-03T13:55:50" maxSheetId="2" userName="User" r:id="rId324" minRId="3685">
    <sheetIdMap count="1">
      <sheetId val="1"/>
    </sheetIdMap>
  </header>
  <header guid="{17EB3DBD-451A-4A2A-8EF5-A359614A417E}" dateTime="2022-11-03T14:00:10" maxSheetId="2" userName="User" r:id="rId325">
    <sheetIdMap count="1">
      <sheetId val="1"/>
    </sheetIdMap>
  </header>
  <header guid="{E2B30B2E-6E7B-4190-BFFE-DD0E79997D30}" dateTime="2022-11-08T14:48:40" maxSheetId="2" userName="User" r:id="rId326" minRId="3686" maxRId="3712">
    <sheetIdMap count="1">
      <sheetId val="1"/>
    </sheetIdMap>
  </header>
  <header guid="{513C2609-92A4-43EA-8208-0BF74787152F}" dateTime="2022-11-08T14:49:10" maxSheetId="2" userName="User" r:id="rId327" minRId="3713">
    <sheetIdMap count="1">
      <sheetId val="1"/>
    </sheetIdMap>
  </header>
  <header guid="{C1796371-B1C9-4E71-B741-F06FB5BC71AB}" dateTime="2022-11-08T15:14:14" maxSheetId="2" userName="User" r:id="rId328" minRId="3714" maxRId="3747">
    <sheetIdMap count="1">
      <sheetId val="1"/>
    </sheetIdMap>
  </header>
  <header guid="{66A6C2B9-5814-488F-969D-EF03EFB1657F}" dateTime="2022-11-10T14:17:09" maxSheetId="2" userName="User" r:id="rId329">
    <sheetIdMap count="1">
      <sheetId val="1"/>
    </sheetIdMap>
  </header>
  <header guid="{80CD8C9E-4F20-441B-A872-891A8522F74E}" dateTime="2022-11-10T14:19:32" maxSheetId="2" userName="User" r:id="rId33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3135" sId="1" ref="A132:XFD132" action="insertRow"/>
  <rcc rId="3136" sId="1" odxf="1" dxf="1">
    <nc r="A132" t="inlineStr">
      <is>
        <r>
          <rPr>
            <sz val="12"/>
            <rFont val="Arial"/>
            <family val="2"/>
          </rPr>
          <t>Непрограммные расходы</t>
        </r>
      </is>
    </nc>
    <odxf>
      <numFmt numFmtId="2" formatCode="0.00"/>
      <alignment horizontal="justify" vertical="distributed" wrapText="0" readingOrder="0"/>
    </odxf>
    <ndxf>
      <numFmt numFmtId="30" formatCode="@"/>
      <alignment horizontal="left" vertical="top" wrapText="1" readingOrder="0"/>
    </ndxf>
  </rcc>
  <rcc rId="3137" sId="1" numFmtId="4">
    <nc r="B132">
      <v>901</v>
    </nc>
  </rcc>
  <rcc rId="3138" sId="1" numFmtId="4">
    <nc r="C132">
      <v>5</v>
    </nc>
  </rcc>
  <rcc rId="3139" sId="1" numFmtId="4">
    <nc r="D132">
      <v>2</v>
    </nc>
  </rcc>
  <rcc rId="3140" sId="1" odxf="1" dxf="1">
    <nc r="E132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  <odxf>
      <font>
        <sz val="12"/>
        <color auto="1"/>
        <name val="Arial"/>
        <scheme val="none"/>
      </font>
    </odxf>
    <ndxf>
      <font>
        <sz val="10"/>
        <color rgb="FF000000"/>
        <name val="Times New Roman"/>
        <scheme val="none"/>
      </font>
    </ndxf>
  </rcc>
  <rcc rId="3141" sId="1">
    <nc r="G132">
      <f>SUM(G133)</f>
    </nc>
  </rcc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335" sId="1">
    <oc r="G241">
      <f>SUM(G242,G244)</f>
    </oc>
    <nc r="G241">
      <f>SUM(G242,G244,G246)</f>
    </nc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3558" sId="1" odxf="1" dxf="1">
    <nc r="A360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>(Замены оконных блоков в здании Зебляковской средней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cc rId="3559" sId="1" odxf="1" dxf="1">
    <nc r="A361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60" sId="1" odxf="1" dxf="1">
    <nc r="A362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61" sId="1" numFmtId="4">
    <nc r="B360">
      <v>973</v>
    </nc>
  </rcc>
  <rcc rId="3562" sId="1" numFmtId="4">
    <nc r="C360">
      <v>7</v>
    </nc>
  </rcc>
  <rcc rId="3563" sId="1" numFmtId="4">
    <nc r="D360">
      <v>2</v>
    </nc>
  </rcc>
  <rcc rId="3564" sId="1">
    <nc r="G360">
      <f>SUM(G361)</f>
    </nc>
  </rcc>
  <rcc rId="3565" sId="1" numFmtId="4">
    <nc r="B361">
      <v>973</v>
    </nc>
  </rcc>
  <rcc rId="3566" sId="1" numFmtId="4">
    <nc r="C361">
      <v>7</v>
    </nc>
  </rcc>
  <rcc rId="3567" sId="1" numFmtId="4">
    <nc r="D361">
      <v>2</v>
    </nc>
  </rcc>
  <rcc rId="3568" sId="1" numFmtId="4">
    <nc r="F361">
      <v>200</v>
    </nc>
  </rcc>
  <rcc rId="3569" sId="1">
    <nc r="G361">
      <f>SUM(G362)</f>
    </nc>
  </rcc>
  <rcc rId="3570" sId="1" numFmtId="4">
    <nc r="B362">
      <v>973</v>
    </nc>
  </rcc>
  <rcc rId="3571" sId="1" numFmtId="4">
    <nc r="C362">
      <v>7</v>
    </nc>
  </rcc>
  <rcc rId="3572" sId="1" numFmtId="4">
    <nc r="D362">
      <v>2</v>
    </nc>
  </rcc>
  <rcc rId="3573" sId="1" numFmtId="4">
    <nc r="F362">
      <v>240</v>
    </nc>
  </rcc>
  <rcc rId="3574" sId="1">
    <nc r="E360" t="inlineStr">
      <is>
        <t>12000
S130Ж</t>
      </is>
    </nc>
  </rcc>
  <rcc rId="3575" sId="1">
    <nc r="E361" t="inlineStr">
      <is>
        <t>12000
S130Ж</t>
      </is>
    </nc>
  </rcc>
  <rcc rId="3576" sId="1">
    <nc r="E362" t="inlineStr">
      <is>
        <t>12000
S130Ж</t>
      </is>
    </nc>
  </rcc>
  <rcc rId="3577" sId="1" numFmtId="4">
    <nc r="G362">
      <v>827808</v>
    </nc>
  </rcc>
  <rcc rId="3578" sId="1" odxf="1" dxf="1">
    <nc r="A363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 Оборудование физкультурно- оздоровительной площадки дошкольного отделения Шекшемской средней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cc rId="3579" sId="1" odxf="1" dxf="1">
    <nc r="A364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80" sId="1" odxf="1" dxf="1">
    <nc r="A365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81" sId="1" numFmtId="4">
    <nc r="B363">
      <v>973</v>
    </nc>
  </rcc>
  <rcc rId="3582" sId="1" numFmtId="4">
    <nc r="C363">
      <v>7</v>
    </nc>
  </rcc>
  <rcc rId="3583" sId="1" numFmtId="4">
    <nc r="D363">
      <v>2</v>
    </nc>
  </rcc>
  <rcc rId="3584" sId="1">
    <nc r="G363">
      <f>SUM(G364)</f>
    </nc>
  </rcc>
  <rcc rId="3585" sId="1" numFmtId="4">
    <nc r="B364">
      <v>973</v>
    </nc>
  </rcc>
  <rcc rId="3586" sId="1" numFmtId="4">
    <nc r="C364">
      <v>7</v>
    </nc>
  </rcc>
  <rcc rId="3587" sId="1" numFmtId="4">
    <nc r="D364">
      <v>2</v>
    </nc>
  </rcc>
  <rcc rId="3588" sId="1" numFmtId="4">
    <nc r="F364">
      <v>200</v>
    </nc>
  </rcc>
  <rcc rId="3589" sId="1">
    <nc r="G364">
      <f>SUM(G365)</f>
    </nc>
  </rcc>
  <rcc rId="3590" sId="1" numFmtId="4">
    <nc r="B365">
      <v>973</v>
    </nc>
  </rcc>
  <rcc rId="3591" sId="1" numFmtId="4">
    <nc r="C365">
      <v>7</v>
    </nc>
  </rcc>
  <rcc rId="3592" sId="1" numFmtId="4">
    <nc r="D365">
      <v>2</v>
    </nc>
  </rcc>
  <rcc rId="3593" sId="1" numFmtId="4">
    <nc r="F365">
      <v>240</v>
    </nc>
  </rcc>
  <rcc rId="3594" sId="1">
    <nc r="E363" t="inlineStr">
      <is>
        <t>12000
S130И</t>
      </is>
    </nc>
  </rcc>
  <rcc rId="3595" sId="1">
    <nc r="E364" t="inlineStr">
      <is>
        <t>12000
S130И</t>
      </is>
    </nc>
  </rcc>
  <rcc rId="3596" sId="1">
    <nc r="E365" t="inlineStr">
      <is>
        <t>12000
S130И</t>
      </is>
    </nc>
  </rcc>
  <rcc rId="3597" sId="1" numFmtId="4">
    <nc r="G365">
      <v>369099</v>
    </nc>
  </rcc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601" sId="1" odxf="1" dxf="1">
    <oc r="E371" t="inlineStr">
      <is>
        <r>
          <rPr>
            <sz val="12"/>
            <rFont val="Arial"/>
            <family val="2"/>
          </rPr>
          <t xml:space="preserve">13000
</t>
        </r>
        <r>
          <rPr>
            <sz val="12"/>
            <rFont val="Arial"/>
            <family val="2"/>
          </rPr>
          <t>21990</t>
        </r>
      </is>
    </oc>
    <nc r="E371" t="inlineStr">
      <is>
        <t>13000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2" sId="1" odxf="1" dxf="1">
    <oc r="E370" t="inlineStr">
      <is>
        <r>
          <rPr>
            <sz val="12"/>
            <rFont val="Arial"/>
            <family val="2"/>
          </rPr>
          <t xml:space="preserve">13000
</t>
        </r>
        <r>
          <rPr>
            <sz val="12"/>
            <rFont val="Arial"/>
            <family val="2"/>
          </rPr>
          <t>21990</t>
        </r>
      </is>
    </oc>
    <nc r="E370" t="inlineStr">
      <is>
        <t>13000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3" sId="1" odxf="1" dxf="1">
    <oc r="E372" t="inlineStr">
      <is>
        <r>
          <rPr>
            <sz val="12"/>
            <rFont val="Arial"/>
            <family val="2"/>
          </rPr>
          <t xml:space="preserve">13000
</t>
        </r>
        <r>
          <rPr>
            <sz val="12"/>
            <rFont val="Arial"/>
            <family val="2"/>
          </rPr>
          <t>21990</t>
        </r>
      </is>
    </oc>
    <nc r="E372" t="inlineStr">
      <is>
        <t>13000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4" sId="1" numFmtId="4">
    <oc r="G372">
      <v>464600</v>
    </oc>
    <nc r="G372">
      <v>420000</v>
    </nc>
  </rcc>
  <rcc rId="3605" sId="1" odxf="1" dxf="1">
    <oc r="E374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4" t="inlineStr">
      <is>
        <t>16000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6" sId="1" odxf="1" dxf="1">
    <oc r="E375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5" t="inlineStr">
      <is>
        <t>16000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7" sId="1" odxf="1" dxf="1">
    <oc r="E376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6" t="inlineStr">
      <is>
        <t>16000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8" sId="1" odxf="1" dxf="1">
    <oc r="E377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7" t="inlineStr">
      <is>
        <t>16000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09" sId="1" odxf="1" dxf="1">
    <oc r="E378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8" t="inlineStr">
      <is>
        <t>16000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10" sId="1" numFmtId="4">
    <oc r="G376">
      <v>192364</v>
    </oc>
    <nc r="G376">
      <v>195300</v>
    </nc>
  </rcc>
  <rcc rId="3611" sId="1" numFmtId="4">
    <oc r="G378">
      <v>326259</v>
    </oc>
    <nc r="G378">
      <v>324700</v>
    </nc>
  </rcc>
  <rcc rId="3612" sId="1" numFmtId="4">
    <oc r="G381">
      <v>566044</v>
    </oc>
    <nc r="G381">
      <v>543513</v>
    </nc>
  </rcc>
  <rrc rId="3613" sId="1" ref="A382:XFD382" action="deleteRow">
    <undo index="3" exp="ref" dr="G382" r="G310" sId="1"/>
    <rfmt sheetId="1" xfDxf="1" sqref="A382:XFD382" start="0" length="0">
      <dxf>
        <alignment horizontal="left" vertical="top" readingOrder="0"/>
      </dxf>
    </rfmt>
    <rcc rId="0" sId="1" dxf="1">
      <nc r="A382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82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82">
        <f>SUM(G383)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4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Расходы на обеспечение деятельности (оказание услуг) подведомственных школ начальных, неполных средних и средних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82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82">
        <f>SUM(G383)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5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82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82">
        <f>SUM(G383,G384)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6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Исполнение судебных актов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82">
        <v>830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82">
        <v>2000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7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82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82">
        <v>534600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18" sId="1">
    <oc r="G310">
      <f>SUM(G311,G369,G373,#REF!)</f>
    </oc>
    <nc r="G310">
      <f>SUM(G311,G369,G373)</f>
    </nc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2487" sId="1">
    <oc r="G69">
      <f>SUM(G70,G73,G76,G81)</f>
    </oc>
    <nc r="G69">
      <f>SUM(G70,G73,G76,G81,G86)</f>
    </nc>
  </rcc>
  <rcv guid="{E6554A39-CA8C-47E9-B8EA-761D5A30E0DF}" action="delete"/>
  <rcv guid="{E6554A39-CA8C-47E9-B8EA-761D5A30E0DF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8" sId="1">
    <oc r="H2" t="inlineStr">
      <is>
        <t xml:space="preserve">Исполнение на 01.07.2022г.
</t>
      </is>
    </oc>
    <nc r="H2" t="inlineStr">
      <is>
        <t xml:space="preserve">Исполнение на 01.10.2022г.
</t>
      </is>
    </nc>
  </rcc>
  <rcv guid="{E6554A39-CA8C-47E9-B8EA-761D5A30E0DF}" action="delete"/>
  <rcv guid="{E6554A39-CA8C-47E9-B8EA-761D5A30E0DF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9" sId="1" numFmtId="4">
    <oc r="H9">
      <v>1088486.3600000001</v>
    </oc>
    <nc r="H9">
      <v>1651683.01</v>
    </nc>
  </rcc>
  <rcc rId="2710" sId="1" numFmtId="4">
    <nc r="H12">
      <v>100409</v>
    </nc>
  </rcc>
  <rcc rId="2711" sId="1" numFmtId="4">
    <nc r="H15">
      <v>109860</v>
    </nc>
  </rcc>
  <rcc rId="2712" sId="1" odxf="1" dxf="1">
    <nc r="H14">
      <f>SUM(H15)</f>
    </nc>
    <odxf>
      <alignment vertical="center" readingOrder="0"/>
    </odxf>
    <ndxf>
      <alignment vertical="top" readingOrder="0"/>
    </ndxf>
  </rcc>
  <rcc rId="2713" sId="1" odxf="1" dxf="1">
    <nc r="H13">
      <f>SUM(H14)</f>
    </nc>
    <odxf>
      <alignment vertical="center" readingOrder="0"/>
    </odxf>
    <ndxf>
      <alignment vertical="top" readingOrder="0"/>
    </ndxf>
  </rcc>
  <rcc rId="2714" sId="1">
    <oc r="H5">
      <f>SUM(H6)</f>
    </oc>
    <nc r="H5">
      <f>SUM(H6,H13)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5" sId="1" numFmtId="4">
    <oc r="H20">
      <v>6756689.5800000001</v>
    </oc>
    <nc r="H20">
      <v>10663170.82</v>
    </nc>
  </rcc>
  <rcc rId="2716" sId="1" numFmtId="4">
    <oc r="H23">
      <v>28512.9</v>
    </oc>
    <nc r="H23">
      <v>50091.23</v>
    </nc>
  </rcc>
  <rcc rId="2717" sId="1" numFmtId="4">
    <oc r="H31">
      <v>410833.55</v>
    </oc>
    <nc r="H31">
      <v>524570.75</v>
    </nc>
  </rcc>
  <rcc rId="2718" sId="1" numFmtId="4">
    <nc r="H28">
      <v>625008.64000000001</v>
    </nc>
  </rcc>
  <rcc rId="2719" sId="1" odxf="1" dxf="1">
    <nc r="H27">
      <f>SUM(H28)</f>
    </nc>
    <odxf>
      <alignment vertical="center" readingOrder="0"/>
    </odxf>
    <ndxf>
      <alignment vertical="top" readingOrder="0"/>
    </ndxf>
  </rcc>
  <rcc rId="2720" sId="1" odxf="1" dxf="1">
    <nc r="H26">
      <f>SUM(H27)</f>
    </nc>
    <odxf>
      <alignment vertical="center" readingOrder="0"/>
    </odxf>
    <ndxf>
      <alignment vertical="top" readingOrder="0"/>
    </ndxf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1" sId="1" numFmtId="4">
    <oc r="H28">
      <v>625008.64000000001</v>
    </oc>
    <nc r="H28">
      <v>524570.75</v>
    </nc>
  </rcc>
  <rcc rId="2722" sId="1" numFmtId="4">
    <oc r="H31">
      <v>524570.75</v>
    </oc>
    <nc r="H31">
      <v>625008.64000000001</v>
    </nc>
  </rcc>
  <rcc rId="2723" sId="1" numFmtId="4">
    <oc r="H36">
      <v>182568.76</v>
    </oc>
    <nc r="H36">
      <v>273919.14</v>
    </nc>
  </rcc>
  <rcc rId="2724" sId="1" numFmtId="4">
    <oc r="H38">
      <v>5500</v>
    </oc>
    <nc r="H38">
      <v>10500</v>
    </nc>
  </rcc>
  <rcc rId="2725" sId="1" numFmtId="4">
    <oc r="H41">
      <v>16459.73</v>
    </oc>
    <nc r="H41">
      <v>23676.71</v>
    </nc>
  </rcc>
  <rcc rId="2726" sId="1" numFmtId="4">
    <oc r="H44">
      <v>279608.90999999997</v>
    </oc>
    <nc r="H44">
      <v>456564.13</v>
    </nc>
  </rcc>
  <rcc rId="2727" sId="1">
    <nc r="H48">
      <f>SUM(H49)</f>
    </nc>
  </rcc>
  <rcc rId="2728" sId="1">
    <nc r="H47">
      <f>SUM(H48)</f>
    </nc>
  </rcc>
  <rcc rId="2729" sId="1" numFmtId="4">
    <nc r="H49">
      <v>52080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0" sId="1">
    <oc r="H16">
      <f>SUM(H17,H29,H34,H39,H42)</f>
    </oc>
    <nc r="H16">
      <f>SUM(H17,H29,H34,H39,H42,H47)</f>
    </nc>
  </rcc>
  <rcc rId="2731" sId="1">
    <oc r="H17">
      <f>SUM(H18,H21)</f>
    </oc>
    <nc r="H17">
      <f>SUM(H18,H21,H26)</f>
    </nc>
  </rcc>
  <rcc rId="2732" sId="1">
    <oc r="H26">
      <f>SUM(H27)</f>
    </oc>
    <nc r="H26">
      <f>SUM(H27)</f>
    </nc>
  </rcc>
  <rcc rId="2733" sId="1">
    <oc r="H21">
      <f>SUM(H22,H24)</f>
    </oc>
    <nc r="H21">
      <f>SUM(H22,H24)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4" sId="1" numFmtId="4">
    <oc r="H78">
      <v>9700</v>
    </oc>
    <nc r="H78">
      <v>14550</v>
    </nc>
  </rcc>
  <rcc rId="2735" sId="1" numFmtId="4">
    <oc r="H80">
      <v>9700</v>
    </oc>
    <nc r="H80">
      <v>14550</v>
    </nc>
  </rcc>
  <rcc rId="2736" sId="1" numFmtId="4">
    <oc r="H83">
      <v>2001774.11</v>
    </oc>
    <nc r="H83">
      <v>2395050.5</v>
    </nc>
  </rcc>
  <rcc rId="2737" sId="1" numFmtId="4">
    <oc r="H85">
      <v>46722</v>
    </oc>
    <nc r="H85">
      <v>70316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8" sId="1" numFmtId="4">
    <oc r="H94">
      <v>49866.54</v>
    </oc>
    <nc r="H94">
      <v>57779.54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9" sId="1" numFmtId="4">
    <oc r="H105">
      <v>151202.04</v>
    </oc>
    <nc r="H105">
      <v>264764.55</v>
    </nc>
  </rcc>
  <rcc rId="2740" sId="1" numFmtId="4">
    <nc r="H110">
      <v>13020</v>
    </nc>
  </rcc>
  <rcc rId="2741" sId="1">
    <nc r="H109">
      <f>SUM(H110)</f>
    </nc>
  </rcc>
  <rcc rId="2742" sId="1">
    <nc r="H108">
      <f>SUM(H109)</f>
    </nc>
  </rcc>
  <rcc rId="2743" sId="1">
    <oc r="H102">
      <f>SUM(H103)</f>
    </oc>
    <nc r="H102">
      <f>SUM(H103)</f>
    </nc>
  </rcc>
  <rcc rId="2744" sId="1">
    <oc r="H101">
      <f>SUM(H102)</f>
    </oc>
    <nc r="H101">
      <f>SUM(H102,H108)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5" sId="1" numFmtId="4">
    <nc r="H132">
      <v>16366</v>
    </nc>
  </rcc>
  <rcc rId="2746" sId="1" numFmtId="4">
    <oc r="H136">
      <v>1588168</v>
    </oc>
    <nc r="H136">
      <v>1879825</v>
    </nc>
  </rcc>
  <rcc rId="2747" sId="1" numFmtId="4">
    <nc r="H141">
      <v>15596197.76</v>
    </nc>
  </rcc>
  <rcc rId="2748" sId="1" numFmtId="4">
    <oc r="H146">
      <v>5499.99</v>
    </oc>
    <nc r="H146">
      <v>256499.99</v>
    </nc>
  </rcc>
  <rcc rId="2749" sId="1" numFmtId="4">
    <oc r="H151">
      <v>3725.69</v>
    </oc>
    <nc r="H151">
      <v>5600.42</v>
    </nc>
  </rcc>
  <rcc rId="2750" sId="1" numFmtId="4">
    <nc r="H156">
      <v>1400000</v>
    </nc>
  </rcc>
  <rcc rId="2751" sId="1" odxf="1" dxf="1">
    <nc r="H155">
      <f>SUM(H156)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2752" sId="1" odxf="1" dxf="1">
    <nc r="H154">
      <f>SUM(H155)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753" sId="1" odxf="1" dxf="1">
    <nc r="H153">
      <f>SUM(H154,H157)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754" sId="1" odxf="1" dxf="1">
    <nc r="H157">
      <f>SUM(H158)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2755" sId="1" numFmtId="4">
    <nc r="H158">
      <v>2955000</v>
    </nc>
  </rcc>
  <rcc rId="2756" sId="1">
    <oc r="H152">
      <f>SUM(H159)</f>
    </oc>
    <nc r="H152">
      <f>SUM(H153,H159)</f>
    </nc>
  </rcc>
  <rcc rId="2757" sId="1" numFmtId="4">
    <oc r="H162">
      <v>1124606</v>
    </oc>
    <nc r="H162">
      <v>1565156</v>
    </nc>
  </rcc>
  <rcv guid="{E6554A39-CA8C-47E9-B8EA-761D5A30E0DF}" action="delete"/>
  <rcv guid="{E6554A39-CA8C-47E9-B8EA-761D5A30E0DF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8" sId="1" odxf="1" dxf="1">
    <nc r="H165">
      <f>SUM(H166)</f>
    </nc>
    <odxf>
      <alignment vertical="top" readingOrder="0"/>
    </odxf>
    <ndxf>
      <alignment vertical="center" readingOrder="0"/>
    </ndxf>
  </rcc>
  <rcc rId="2759" sId="1" odxf="1" dxf="1">
    <nc r="H166">
      <f>SUM(H167)</f>
    </nc>
    <odxf>
      <alignment vertical="top" readingOrder="0"/>
    </odxf>
    <ndxf>
      <alignment vertical="center" readingOrder="0"/>
    </ndxf>
  </rcc>
  <rcc rId="2760" sId="1">
    <nc r="H167">
      <f>SUM(H168)</f>
    </nc>
  </rcc>
  <rcc rId="2761" sId="1" numFmtId="4">
    <nc r="H168">
      <v>379941.05</v>
    </nc>
  </rcc>
  <rcc rId="2762" sId="1" numFmtId="4">
    <oc r="H174">
      <v>766452</v>
    </oc>
    <nc r="H174">
      <v>9781950.4499999993</v>
    </nc>
  </rcc>
  <rcc rId="2763" sId="1" numFmtId="4">
    <oc r="H180">
      <v>216</v>
    </oc>
    <nc r="H180">
      <v>270</v>
    </nc>
  </rcc>
  <rcc rId="2764" sId="1" numFmtId="4">
    <oc r="H182">
      <v>147002.29</v>
    </oc>
    <nc r="H182">
      <v>222212.83</v>
    </nc>
  </rcc>
  <rcc rId="2765" sId="1" numFmtId="4">
    <oc r="H187">
      <v>15000</v>
    </oc>
    <nc r="H187">
      <v>25000</v>
    </nc>
  </rcc>
  <rcc rId="2766" sId="1" numFmtId="4">
    <oc r="H193">
      <v>48752.76</v>
    </oc>
    <nc r="H193">
      <v>62682.12</v>
    </nc>
  </rcc>
  <rcc rId="2767" sId="1" numFmtId="4">
    <oc r="H198">
      <v>15000</v>
    </oc>
    <nc r="H198">
      <v>22500</v>
    </nc>
  </rcc>
  <rcc rId="2768" sId="1" numFmtId="4">
    <nc r="H205">
      <v>450000</v>
    </nc>
  </rcc>
  <rcc rId="2769" sId="1">
    <nc r="H204">
      <f>SUM(H205)</f>
    </nc>
  </rcc>
  <rcc rId="2770" sId="1">
    <nc r="H203">
      <f>SUM(H204)</f>
    </nc>
  </rcc>
  <rcc rId="2771" sId="1">
    <nc r="H201">
      <f>SUM(H202)</f>
    </nc>
  </rcc>
  <rcc rId="2772" sId="1">
    <nc r="H200">
      <f>SUM(H201)</f>
    </nc>
  </rcc>
  <rcc rId="2773" sId="1">
    <nc r="H199">
      <f>SUM(H200,H203)</f>
    </nc>
  </rcc>
  <rcc rId="2774" sId="1">
    <oc r="H175">
      <f>SUM(H176,H183)</f>
    </oc>
    <nc r="H175">
      <f>SUM(H176,H183,H199)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5" sId="1">
    <oc r="H3">
      <f>SUM(H4,H89,H100,H147,H175)</f>
    </oc>
    <nc r="H3">
      <f>SUM(H4,H89,H100,H147,H175)</f>
    </nc>
  </rcc>
  <rcc rId="2776" sId="1">
    <oc r="H147">
      <f>SUM(H148,H152,H169)</f>
    </oc>
    <nc r="H147">
      <f>SUM(H148,H152,H165,H169)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7" sId="1" numFmtId="4">
    <oc r="H211">
      <v>4403794.9800000004</v>
    </oc>
    <nc r="H211">
      <v>6891978.4800000004</v>
    </nc>
  </rcc>
  <rcc rId="2778" sId="1" numFmtId="4">
    <oc r="H213">
      <v>4026940.69</v>
    </oc>
    <nc r="H213">
      <v>5208406.8899999997</v>
    </nc>
  </rcc>
  <rcc rId="2779" sId="1" numFmtId="4">
    <oc r="H215">
      <v>7254</v>
    </oc>
    <nc r="H215">
      <v>10881</v>
    </nc>
  </rcc>
  <rcc rId="2780" sId="1">
    <nc r="H216">
      <f>SUM(H217)</f>
    </nc>
  </rcc>
  <rcc rId="2781" sId="1">
    <nc r="H217">
      <f>SUM(H218)</f>
    </nc>
  </rcc>
  <rcc rId="2782" sId="1">
    <oc r="H208">
      <f>SUM(H209)</f>
    </oc>
    <nc r="H208">
      <f>SUM(H209,H216)</f>
    </nc>
  </rcc>
  <rcc rId="2783" sId="1">
    <oc r="H207">
      <f>SUM(H208)</f>
    </oc>
    <nc r="H207">
      <f>SUM(H208)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4" sId="1" numFmtId="4">
    <oc r="H231">
      <v>990227.14</v>
    </oc>
    <nc r="H231">
      <v>1505387.27</v>
    </nc>
  </rcc>
  <rcc rId="2785" sId="1" numFmtId="4">
    <oc r="H233">
      <v>10719.86</v>
    </oc>
    <nc r="H233">
      <v>13487.73</v>
    </nc>
  </rcc>
  <rcc rId="2786" sId="1">
    <nc r="H236">
      <f>SUM(H237)</f>
    </nc>
  </rcc>
  <rcc rId="2787" sId="1">
    <nc r="H237">
      <f>SUM(H238)</f>
    </nc>
  </rcc>
  <rcc rId="2788" sId="1" numFmtId="4">
    <nc r="H238">
      <v>102369.75</v>
    </nc>
  </rcc>
  <rcc rId="2789" sId="1" numFmtId="4">
    <oc r="H241">
      <v>164993</v>
    </oc>
    <nc r="H241">
      <v>235800</v>
    </nc>
  </rcc>
  <rcc rId="2790" sId="1">
    <oc r="H228">
      <f>SUM(H229,H239)</f>
    </oc>
    <nc r="H228">
      <f>SUM(H229,H236,H239)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1" sId="1" numFmtId="4">
    <oc r="H247">
      <v>136411.06</v>
    </oc>
    <nc r="H247">
      <v>253050.53</v>
    </nc>
  </rcc>
  <rcc rId="2792" sId="1" numFmtId="4">
    <oc r="H250">
      <v>10239.06</v>
    </oc>
    <nc r="H250">
      <v>12756.78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3" sId="1" numFmtId="4">
    <oc r="H257">
      <v>708916</v>
    </oc>
    <nc r="H257">
      <v>3629753.27</v>
    </nc>
  </rcc>
  <rcc rId="2794" sId="1" numFmtId="4">
    <oc r="H259">
      <v>1892290.77</v>
    </oc>
    <nc r="H259">
      <v>6442024.29</v>
    </nc>
  </rcc>
  <rcc rId="2795" sId="1" numFmtId="4">
    <oc r="H263">
      <v>2100</v>
    </oc>
    <nc r="H263">
      <v>17962.439999999999</v>
    </nc>
  </rcc>
  <rcc rId="2796" sId="1" numFmtId="4">
    <oc r="H267">
      <v>779718.39</v>
    </oc>
    <nc r="H267">
      <v>856608.39</v>
    </nc>
  </rcc>
  <rcc rId="2797" sId="1" numFmtId="4">
    <oc r="H269">
      <v>371369.3</v>
    </oc>
    <nc r="H269">
      <v>430965.3</v>
    </nc>
  </rcc>
  <rcc rId="2798" sId="1" numFmtId="4">
    <oc r="H278">
      <v>5000</v>
    </oc>
    <nc r="H278">
      <v>7700</v>
    </nc>
  </rcc>
  <rcc rId="2799" sId="1" numFmtId="4">
    <oc r="H282">
      <v>810441.91</v>
    </oc>
    <nc r="H282">
      <v>976252.87</v>
    </nc>
  </rcc>
  <rcc rId="2800" sId="1" numFmtId="4">
    <oc r="H288">
      <v>56856.15</v>
    </oc>
    <nc r="H288">
      <v>111226.83</v>
    </nc>
  </rcc>
  <rcc rId="2801" sId="1" numFmtId="4">
    <oc r="H292">
      <v>4287166.87</v>
    </oc>
    <nc r="H292">
      <v>6580048.75</v>
    </nc>
  </rcc>
  <rcc rId="2802" sId="1" numFmtId="4">
    <oc r="H294">
      <v>113650</v>
    </oc>
    <nc r="H294">
      <v>183520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3" sId="1" numFmtId="4">
    <oc r="H299">
      <v>2795660.63</v>
    </oc>
    <nc r="H299">
      <v>4079473.43</v>
    </nc>
  </rcc>
  <rcc rId="2804" sId="1" numFmtId="4">
    <oc r="H301">
      <v>239962.72</v>
    </oc>
    <nc r="H301">
      <v>274113.76</v>
    </nc>
  </rcc>
  <rcc rId="2805" sId="1" numFmtId="4">
    <oc r="H304">
      <v>158234</v>
    </oc>
    <nc r="H304">
      <v>250000</v>
    </nc>
  </rcc>
  <rcc rId="2806" sId="1" numFmtId="4">
    <oc r="H316">
      <v>53726.400000000001</v>
    </oc>
    <nc r="H316">
      <v>58226.400000000001</v>
    </nc>
  </rcc>
  <rcc rId="2807" sId="1">
    <nc r="H320">
      <f>SUM(H321,H323)</f>
    </nc>
  </rcc>
  <rcc rId="2808" sId="1" odxf="1" dxf="1">
    <nc r="H321">
      <f>SUM(H322)</f>
    </nc>
    <odxf>
      <font>
        <sz val="10"/>
        <color rgb="FF000000"/>
        <name val="Times New Roman"/>
        <scheme val="none"/>
      </font>
      <numFmt numFmtId="0" formatCode="General"/>
      <alignment horizontal="left" readingOrder="0"/>
    </odxf>
    <ndxf>
      <font>
        <sz val="12"/>
        <color rgb="FF000000"/>
        <name val="Arial"/>
        <scheme val="none"/>
      </font>
      <numFmt numFmtId="4" formatCode="#,##0.00"/>
      <alignment horizontal="right" readingOrder="0"/>
    </ndxf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9" sId="1" numFmtId="4">
    <oc r="H324">
      <v>242096.99</v>
    </oc>
    <nc r="H324">
      <v>420755.20000000001</v>
    </nc>
  </rcc>
  <rcc rId="2810" sId="1" numFmtId="4">
    <oc r="H329">
      <v>12460</v>
    </oc>
    <nc r="H329">
      <v>34460</v>
    </nc>
  </rcc>
  <rcc rId="2811" sId="1" numFmtId="4">
    <oc r="H333">
      <v>4500</v>
    </oc>
    <nc r="H333">
      <v>15000</v>
    </nc>
  </rcc>
  <rcc rId="2812" sId="1">
    <oc r="H312">
      <f>SUM(H313,H317,H325,H330,H334,H323)</f>
    </oc>
    <nc r="H312">
      <f>SUM(H313,H325,H330,H334,H320)</f>
    </nc>
  </rcc>
  <rcc rId="2813" sId="1">
    <oc r="H313">
      <f>SUM(H314)</f>
    </oc>
    <nc r="H313">
      <f>SUM(H314,H317)</f>
    </nc>
  </rcc>
  <rcc rId="2814" sId="1">
    <oc r="H317">
      <f>SUM(H318)</f>
    </oc>
    <nc r="H317">
      <f>SUM(H318)</f>
    </nc>
  </rcc>
  <rcc rId="2815" sId="1">
    <oc r="H320">
      <f>SUM(H321,H323)</f>
    </oc>
    <nc r="H320">
      <f>SUM(H321,H323)</f>
    </nc>
  </rcc>
  <rcc rId="2816" sId="1">
    <oc r="H325">
      <f>SUM(H326)</f>
    </oc>
    <nc r="H325">
      <f>SUM(H326)</f>
    </nc>
  </rcc>
  <rcc rId="2817" sId="1">
    <oc r="H330">
      <f>SUM(H331)</f>
    </oc>
    <nc r="H330">
      <f>SUM(H331)</f>
    </nc>
  </rcc>
  <rcc rId="2818" sId="1" numFmtId="4">
    <oc r="H337">
      <v>2271519.7999999998</v>
    </oc>
    <nc r="H337">
      <v>3559016.35</v>
    </nc>
  </rcc>
  <rcc rId="2819" sId="1" numFmtId="4">
    <oc r="H339">
      <v>263608.38</v>
    </oc>
    <nc r="H339">
      <v>284988.09999999998</v>
    </nc>
  </rcc>
  <rcc rId="2820" sId="1" numFmtId="4">
    <oc r="H341">
      <v>7199</v>
    </oc>
    <nc r="H341">
      <v>10726</v>
    </nc>
  </rcc>
  <rcc rId="2821" sId="1" numFmtId="4">
    <nc r="H347">
      <v>55000</v>
    </nc>
  </rcc>
  <rcc rId="2822" sId="1" numFmtId="4">
    <oc r="H351">
      <v>157062</v>
    </oc>
    <nc r="H351">
      <v>215000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23" sId="1" ref="A264:XFD264" action="insertRow"/>
  <rrc rId="2824" sId="1" ref="A264:XFD264" action="insertRow"/>
  <rrc rId="2825" sId="1" ref="A264:XFD264" action="insertRow"/>
  <rrc rId="2826" sId="1" ref="A264:XFD264" action="insertRow"/>
  <rrc rId="2827" sId="1" ref="A264:XFD264" action="insertRow"/>
  <rrc rId="2828" sId="1" ref="A264:XFD264" action="insertRow"/>
  <rrc rId="2829" sId="1" ref="A264:XFD264" action="insertRow"/>
  <rfmt sheetId="1" sqref="A266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67" start="0" length="0">
    <dxf>
      <font>
        <sz val="12"/>
        <color auto="1"/>
        <name val="Arial"/>
        <scheme val="none"/>
      </font>
      <numFmt numFmtId="2" formatCode="0.00"/>
      <alignment horizontal="justify" vertical="center" readingOrder="0"/>
    </dxf>
  </rfmt>
  <rfmt sheetId="1" sqref="A268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69" start="0" length="0">
    <dxf>
      <font>
        <sz val="12"/>
        <color auto="1"/>
        <name val="Arial"/>
        <scheme val="none"/>
      </font>
      <numFmt numFmtId="2" formatCode="0.00"/>
      <alignment horizontal="justify" readingOrder="0"/>
    </dxf>
  </rfmt>
  <rfmt sheetId="1" sqref="A270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2830" sId="1" numFmtId="4">
    <nc r="B270">
      <v>958</v>
    </nc>
  </rcc>
  <rcc rId="2831" sId="1" numFmtId="4">
    <nc r="C270">
      <v>1</v>
    </nc>
  </rcc>
  <rcc rId="2832" sId="1" numFmtId="4">
    <nc r="D270">
      <v>13</v>
    </nc>
  </rcc>
  <rcc rId="2833" sId="1" odxf="1" dxf="1">
    <nc r="E270" t="inlineStr">
      <is>
        <t>16000
4499А</t>
      </is>
    </nc>
    <ndxf>
      <font>
        <sz val="12"/>
        <color auto="1"/>
        <name val="Arial"/>
        <scheme val="none"/>
      </font>
    </ndxf>
  </rcc>
  <rcc rId="2834" sId="1" numFmtId="4">
    <nc r="F270">
      <v>850</v>
    </nc>
  </rcc>
  <rcc rId="2835" sId="1" odxf="1" dxf="1">
    <nc r="A264" t="inlineStr">
      <is>
        <t>Расходы   МУЗЦ   "Красный   яр"   за счет местного бюджета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836" sId="1" odxf="1" dxf="1">
    <nc r="A26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center" readingOrder="0"/>
    </ndxf>
  </rcc>
  <rcc rId="2837" sId="1">
    <nc r="A266" t="inlineStr">
      <is>
        <t>Расходы   на   выплаты   персоналу казенных учреждений</t>
      </is>
    </nc>
  </rcc>
  <rcc rId="2838" sId="1" odxf="1" dxf="1">
    <nc r="A267" t="inlineStr">
      <is>
        <t>Закупка товаров, работ и услуг для обеспечения государственных
(муниципальных) нужд</t>
      </is>
    </nc>
    <ndxf>
      <alignment vertical="top" readingOrder="0"/>
    </ndxf>
  </rcc>
  <rcc rId="2839" sId="1" odxf="1" dxf="1">
    <nc r="A268" t="inlineStr">
      <is>
        <t>Иные закупки товаров, работ и услуг для обеспечения государственных (муниципальных) нужд</t>
      </is>
    </nc>
    <ndxf>
      <alignment wrapText="1" readingOrder="0"/>
    </ndxf>
  </rcc>
  <rcc rId="2840" sId="1" odxf="1" dxf="1">
    <nc r="A269" t="inlineStr">
      <is>
        <t>Иные бюджетные ассигнования</t>
      </is>
    </nc>
    <ndxf>
      <alignment vertical="distributed" wrapText="0" readingOrder="0"/>
    </ndxf>
  </rcc>
  <rcc rId="2841" sId="1" odxf="1" dxf="1">
    <nc r="A270" t="inlineStr">
      <is>
        <t>Уплата налогов, сборов и иных платежей</t>
      </is>
    </nc>
    <ndxf>
      <alignment wrapText="0" readingOrder="0"/>
    </ndxf>
  </rcc>
  <rcc rId="2842" sId="1" numFmtId="4">
    <nc r="B269">
      <v>958</v>
    </nc>
  </rcc>
  <rcc rId="2843" sId="1" numFmtId="4">
    <nc r="C269">
      <v>1</v>
    </nc>
  </rcc>
  <rcc rId="2844" sId="1" numFmtId="4">
    <nc r="D269">
      <v>13</v>
    </nc>
  </rcc>
  <rcc rId="2845" sId="1" odxf="1" dxf="1">
    <nc r="E269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46" sId="1" numFmtId="4">
    <nc r="B268">
      <v>958</v>
    </nc>
  </rcc>
  <rcc rId="2847" sId="1" numFmtId="4">
    <nc r="C268">
      <v>1</v>
    </nc>
  </rcc>
  <rcc rId="2848" sId="1" numFmtId="4">
    <nc r="D268">
      <v>13</v>
    </nc>
  </rcc>
  <rcc rId="2849" sId="1" odxf="1" dxf="1">
    <nc r="E268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50" sId="1" numFmtId="4">
    <nc r="B267">
      <v>958</v>
    </nc>
  </rcc>
  <rcc rId="2851" sId="1" numFmtId="4">
    <nc r="C267">
      <v>1</v>
    </nc>
  </rcc>
  <rcc rId="2852" sId="1" numFmtId="4">
    <nc r="D267">
      <v>13</v>
    </nc>
  </rcc>
  <rcc rId="2853" sId="1" odxf="1" dxf="1">
    <nc r="E267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54" sId="1" numFmtId="4">
    <nc r="F269">
      <v>800</v>
    </nc>
  </rcc>
  <rcc rId="2855" sId="1" numFmtId="4">
    <nc r="F268">
      <v>240</v>
    </nc>
  </rcc>
  <rcc rId="2856" sId="1" numFmtId="4">
    <nc r="F267">
      <v>200</v>
    </nc>
  </rcc>
  <rcc rId="2857" sId="1" numFmtId="4">
    <nc r="B265">
      <v>958</v>
    </nc>
  </rcc>
  <rcc rId="2858" sId="1" numFmtId="4">
    <nc r="C265">
      <v>1</v>
    </nc>
  </rcc>
  <rcc rId="2859" sId="1" numFmtId="4">
    <nc r="D265">
      <v>13</v>
    </nc>
  </rcc>
  <rcc rId="2860" sId="1" odxf="1" dxf="1">
    <nc r="E265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61" sId="1" numFmtId="4">
    <nc r="B266">
      <v>958</v>
    </nc>
  </rcc>
  <rcc rId="2862" sId="1" numFmtId="4">
    <nc r="C266">
      <v>1</v>
    </nc>
  </rcc>
  <rcc rId="2863" sId="1" numFmtId="4">
    <nc r="D266">
      <v>13</v>
    </nc>
  </rcc>
  <rcc rId="2864" sId="1" odxf="1" dxf="1">
    <nc r="E266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65" sId="1" numFmtId="4">
    <nc r="F266">
      <v>110</v>
    </nc>
  </rcc>
  <rcc rId="2866" sId="1" numFmtId="4">
    <nc r="F265">
      <v>100</v>
    </nc>
  </rcc>
  <rcc rId="2867" sId="1" numFmtId="4">
    <nc r="B264">
      <v>958</v>
    </nc>
  </rcc>
  <rcc rId="2868" sId="1" numFmtId="4">
    <nc r="C264">
      <v>1</v>
    </nc>
  </rcc>
  <rcc rId="2869" sId="1" numFmtId="4">
    <nc r="D264">
      <v>13</v>
    </nc>
  </rcc>
  <rcc rId="2870" sId="1" odxf="1" dxf="1">
    <nc r="E264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871" sId="1">
    <nc r="G269">
      <f>SUM(G270)</f>
    </nc>
  </rcc>
  <rcc rId="2872" sId="1">
    <nc r="G267">
      <f>SUM(G268)</f>
    </nc>
  </rcc>
  <rcc rId="2873" sId="1">
    <nc r="G265">
      <f>SUM(G266)</f>
    </nc>
  </rcc>
  <rcc rId="2874" sId="1">
    <nc r="G264">
      <f>SUM(G265,G267,G269)</f>
    </nc>
  </rcc>
  <rcc rId="2875" sId="1">
    <nc r="H264">
      <f>SUM(H265,H267,H269)</f>
    </nc>
  </rcc>
  <rcc rId="2876" sId="1">
    <nc r="H265">
      <f>SUM(H266)</f>
    </nc>
  </rcc>
  <rcc rId="2877" sId="1">
    <nc r="H267">
      <f>SUM(H268)</f>
    </nc>
  </rcc>
  <rcc rId="2878" sId="1">
    <nc r="H269">
      <f>SUM(H270)</f>
    </nc>
  </rcc>
  <rcv guid="{E6554A39-CA8C-47E9-B8EA-761D5A30E0DF}" action="delete"/>
  <rcv guid="{E6554A39-CA8C-47E9-B8EA-761D5A30E0DF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9" sId="1">
    <oc r="G254">
      <f>SUM(G255)</f>
    </oc>
    <nc r="G254">
      <f>SUM(G255,G264)</f>
    </nc>
  </rcc>
  <rcc rId="2880" sId="1">
    <oc r="H254">
      <f>SUM(H255)</f>
    </oc>
    <nc r="H254">
      <f>SUM(H255,H264)</f>
    </nc>
  </rcc>
  <rcc rId="2881" sId="1" numFmtId="4">
    <nc r="H266">
      <v>94183.7</v>
    </nc>
  </rcc>
  <rcc rId="2882" sId="1" numFmtId="4">
    <nc r="H268">
      <v>77905.820000000007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3" sId="1" numFmtId="4">
    <oc r="H365">
      <v>1243208.8400000001</v>
    </oc>
    <nc r="H365">
      <v>1779258.81</v>
    </nc>
  </rcc>
  <rcc rId="2884" sId="1" numFmtId="4">
    <oc r="H367">
      <v>896750.68</v>
    </oc>
    <nc r="H367">
      <v>1496683.66</v>
    </nc>
  </rcc>
  <rcc rId="2885" sId="1" numFmtId="4">
    <oc r="H370">
      <v>197754.3</v>
    </oc>
    <nc r="H370">
      <v>279405.59999999998</v>
    </nc>
  </rcc>
  <rcc rId="2886" sId="1" numFmtId="4">
    <oc r="H373">
      <v>2392242.9900000002</v>
    </oc>
    <nc r="H373">
      <v>2888132.03</v>
    </nc>
  </rcc>
  <rcc rId="2887" sId="1" numFmtId="4">
    <oc r="H378">
      <v>3600</v>
    </oc>
    <nc r="H378">
      <v>5401.26</v>
    </nc>
  </rcc>
  <rcc rId="2888" sId="1" numFmtId="4">
    <oc r="H383">
      <v>289884.15000000002</v>
    </oc>
    <nc r="H383">
      <v>326843.45</v>
    </nc>
  </rcc>
  <rcc rId="2889" sId="1" numFmtId="4">
    <oc r="H386">
      <v>577541.42000000004</v>
    </oc>
    <nc r="H386">
      <v>716986.69</v>
    </nc>
  </rcc>
  <rcc rId="2890" sId="1" numFmtId="4">
    <oc r="H389">
      <v>5722719.2999999998</v>
    </oc>
    <nc r="H389">
      <v>7540129.5800000001</v>
    </nc>
  </rcc>
  <rcc rId="2891" sId="1" numFmtId="4">
    <oc r="H391">
      <v>11386677.220000001</v>
    </oc>
    <nc r="H391">
      <v>16010941.34</v>
    </nc>
  </rcc>
  <rcc rId="2892" sId="1" numFmtId="4">
    <oc r="H396">
      <v>945434.29</v>
    </oc>
    <nc r="H396">
      <v>1198539.21</v>
    </nc>
  </rcc>
  <rcc rId="2893" sId="1" numFmtId="4">
    <oc r="H399">
      <v>2257884.1600000001</v>
    </oc>
    <nc r="H399">
      <v>3935705.13</v>
    </nc>
  </rcc>
  <rcc rId="2894" sId="1" numFmtId="4">
    <oc r="H402">
      <v>52103301.189999998</v>
    </oc>
    <nc r="H402">
      <v>66947789.109999999</v>
    </nc>
  </rcc>
  <rcc rId="2895" sId="1" numFmtId="4">
    <oc r="H404">
      <v>64099</v>
    </oc>
    <nc r="H404">
      <v>723095</v>
    </nc>
  </rcc>
  <rcc rId="2896" sId="1" numFmtId="4">
    <oc r="H407">
      <v>1826194.45</v>
    </oc>
    <nc r="H407">
      <v>2738058.16</v>
    </nc>
  </rcc>
  <rcc rId="2897" sId="1" numFmtId="4">
    <nc r="H410">
      <v>1201744.3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8" sId="1" numFmtId="4">
    <oc r="H413">
      <v>65294.7</v>
    </oc>
    <nc r="H413">
      <v>814868.2</v>
    </nc>
  </rcc>
  <rcc rId="2899" sId="1" numFmtId="4">
    <oc r="H416">
      <v>1307347.8700000001</v>
    </oc>
    <nc r="H416">
      <v>2539892.64</v>
    </nc>
  </rcc>
  <rcc rId="2900" sId="1" numFmtId="4">
    <oc r="H419">
      <v>293356</v>
    </oc>
    <nc r="H419">
      <v>373356</v>
    </nc>
  </rcc>
  <rcc rId="2901" sId="1" numFmtId="4">
    <nc r="H423">
      <v>179547</v>
    </nc>
  </rcc>
  <rcc rId="2902" sId="1" numFmtId="4">
    <oc r="H427">
      <v>100076.04</v>
    </oc>
    <nc r="H427">
      <v>192360.37</v>
    </nc>
  </rcc>
  <rcc rId="2903" sId="1" numFmtId="4">
    <oc r="H429">
      <v>174273.2</v>
    </oc>
    <nc r="H429">
      <v>301161.2</v>
    </nc>
  </rcc>
  <rcc rId="2904" sId="1" numFmtId="4">
    <oc r="H432">
      <v>48600</v>
    </oc>
    <nc r="H432">
      <v>537176</v>
    </nc>
  </rcc>
  <rcc rId="2905" sId="1" numFmtId="4">
    <oc r="H437">
      <v>293565</v>
    </oc>
    <nc r="H437">
      <v>447467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6" sId="1" numFmtId="4">
    <oc r="H442">
      <v>4124065.48</v>
    </oc>
    <nc r="H442">
      <v>4819430.3099999996</v>
    </nc>
  </rcc>
  <rcc rId="2907" sId="1" numFmtId="4">
    <oc r="H449">
      <v>99776</v>
    </oc>
    <nc r="H449">
      <v>100026</v>
    </nc>
  </rcc>
  <rcc rId="2908" sId="1" numFmtId="4">
    <oc r="H452">
      <v>46210</v>
    </oc>
    <nc r="H452">
      <v>615919.86</v>
    </nc>
  </rcc>
  <rcc rId="2909" sId="1" numFmtId="4">
    <oc r="H457">
      <v>14600</v>
    </oc>
    <nc r="H457">
      <v>24600</v>
    </nc>
  </rcc>
  <rcc rId="2910" sId="1" numFmtId="4">
    <oc r="H472">
      <v>35292</v>
    </oc>
    <nc r="H472">
      <v>46890</v>
    </nc>
  </rcc>
  <rcc rId="2911" sId="1" numFmtId="4">
    <oc r="H474">
      <v>11500</v>
    </oc>
    <nc r="H474">
      <v>18500</v>
    </nc>
  </rcc>
  <rcc rId="2912" sId="1" numFmtId="4">
    <oc r="H477">
      <v>61273.49</v>
    </oc>
    <nc r="H477">
      <v>90119.49</v>
    </nc>
  </rcc>
  <rcc rId="2913" sId="1" numFmtId="4">
    <oc r="H481">
      <v>2582449.4900000002</v>
    </oc>
    <nc r="H481">
      <v>3935325.63</v>
    </nc>
  </rcc>
  <rcc rId="2914" sId="1" numFmtId="4">
    <oc r="H483">
      <v>197686.45</v>
    </oc>
    <nc r="H483">
      <v>214008.45</v>
    </nc>
  </rcc>
  <rcc rId="2915" sId="1" numFmtId="4">
    <oc r="H485">
      <v>2400</v>
    </oc>
    <nc r="H485">
      <v>3600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6" sId="1" numFmtId="4">
    <oc r="H491">
      <v>1555208.27</v>
    </oc>
    <nc r="H491">
      <v>2647638.36</v>
    </nc>
  </rcc>
  <rcc rId="2917" sId="1" numFmtId="4">
    <oc r="H496">
      <v>161799.53</v>
    </oc>
    <nc r="H496">
      <v>263647.77</v>
    </nc>
  </rcc>
  <rcc rId="2918" sId="1" numFmtId="4">
    <oc r="H506">
      <v>335708.7</v>
    </oc>
    <nc r="H506">
      <v>355999.09</v>
    </nc>
  </rcc>
  <rcc rId="2919" sId="1" numFmtId="4">
    <oc r="H511">
      <v>357976</v>
    </oc>
    <nc r="H511">
      <v>536969</v>
    </nc>
  </rcc>
  <rcc rId="2920" sId="1" numFmtId="4">
    <oc r="H515">
      <v>2762600</v>
    </oc>
    <nc r="H515">
      <v>5023600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21" sId="1" ref="A497:XFD497" action="insertRow"/>
  <rrc rId="2922" sId="1" ref="A497:XFD497" action="insertRow"/>
  <rrc rId="2923" sId="1" ref="A498:XFD498" action="insertRow"/>
  <rcc rId="2924" sId="1" odxf="1" dxf="1">
    <nc r="A497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925" sId="1" odxf="1" dxf="1">
    <nc r="A498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926" sId="1" odxf="1" dxf="1">
    <nc r="A499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927" sId="1" odxf="1" dxf="1" numFmtId="4">
    <nc r="B497">
      <v>992</v>
    </nc>
    <odxf>
      <alignment vertical="top" readingOrder="0"/>
    </odxf>
    <ndxf>
      <alignment vertical="center" readingOrder="0"/>
    </ndxf>
  </rcc>
  <rcc rId="2928" sId="1" odxf="1" dxf="1" numFmtId="4">
    <nc r="C497">
      <v>1</v>
    </nc>
    <odxf>
      <alignment vertical="top" readingOrder="0"/>
    </odxf>
    <ndxf>
      <alignment vertical="center" readingOrder="0"/>
    </ndxf>
  </rcc>
  <rcc rId="2929" sId="1" odxf="1" dxf="1" numFmtId="4">
    <nc r="D497">
      <v>6</v>
    </nc>
    <odxf>
      <alignment vertical="top" readingOrder="0"/>
    </odxf>
    <ndxf>
      <alignment vertical="center" readingOrder="0"/>
    </ndxf>
  </rcc>
  <rcc rId="2930" sId="1" numFmtId="4">
    <nc r="B498">
      <v>992</v>
    </nc>
  </rcc>
  <rcc rId="2931" sId="1" numFmtId="4">
    <nc r="C498">
      <v>1</v>
    </nc>
  </rcc>
  <rcc rId="2932" sId="1" numFmtId="4">
    <nc r="D498">
      <v>6</v>
    </nc>
  </rcc>
  <rcc rId="2933" sId="1" numFmtId="4">
    <nc r="B499">
      <v>992</v>
    </nc>
  </rcc>
  <rcc rId="2934" sId="1" numFmtId="4">
    <nc r="C499">
      <v>1</v>
    </nc>
  </rcc>
  <rcc rId="2935" sId="1" numFmtId="4">
    <nc r="D499">
      <v>6</v>
    </nc>
  </rcc>
  <rcc rId="2936" sId="1" odxf="1" dxf="1">
    <nc r="E497" t="inlineStr">
      <is>
        <t>66000
72460</t>
      </is>
    </nc>
    <ndxf>
      <font>
        <sz val="12"/>
        <color auto="1"/>
        <name val="Arial"/>
        <scheme val="none"/>
      </font>
    </ndxf>
  </rcc>
  <rcc rId="2937" sId="1" odxf="1" dxf="1">
    <nc r="E498" t="inlineStr">
      <is>
        <t>66000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938" sId="1" odxf="1" dxf="1">
    <nc r="E499" t="inlineStr">
      <is>
        <t>66000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939" sId="1" numFmtId="4">
    <nc r="F498">
      <v>100</v>
    </nc>
  </rcc>
  <rcc rId="2940" sId="1" odxf="1" dxf="1" numFmtId="4">
    <nc r="F499">
      <v>120</v>
    </nc>
    <odxf>
      <alignment vertical="top" readingOrder="0"/>
    </odxf>
    <ndxf>
      <alignment vertical="center" readingOrder="0"/>
    </ndxf>
  </rcc>
  <rcc rId="2941" sId="1">
    <nc r="G498">
      <f>SUM(G499)</f>
    </nc>
  </rcc>
  <rcc rId="2942" sId="1">
    <nc r="G497">
      <f>SUM(G498)</f>
    </nc>
  </rcc>
  <rcc rId="2943" sId="1">
    <nc r="H498">
      <f>SUM(H499)</f>
    </nc>
  </rcc>
  <rcc rId="2944" sId="1">
    <nc r="H497">
      <f>SUM(H498)</f>
    </nc>
  </rcc>
  <rcc rId="2945" sId="1" numFmtId="4">
    <nc r="G499">
      <v>113599.5</v>
    </nc>
  </rcc>
  <rcc rId="2946" sId="1" numFmtId="4">
    <nc r="H499">
      <v>113599.5</v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47" sId="1" ref="A489:XFD489" action="insertRow"/>
  <rcc rId="2948" sId="1">
    <nc r="A489" t="inlineStr">
      <is>
        <t>Центральный аппарат муниципальных органов Шарьинского района</t>
      </is>
    </nc>
  </rcc>
  <rcc rId="2949" sId="1" numFmtId="4">
    <nc r="C489">
      <v>1</v>
    </nc>
  </rcc>
  <rcc rId="2950" sId="1" odxf="1" dxf="1">
    <nc r="E489" t="inlineStr">
      <is>
        <r>
          <rPr>
            <sz val="12"/>
            <rFont val="Arial"/>
            <family val="2"/>
          </rPr>
          <t xml:space="preserve">66000
</t>
        </r>
        <r>
          <rPr>
            <sz val="12"/>
            <rFont val="Arial"/>
            <family val="2"/>
          </rPr>
          <t>00000</t>
        </r>
      </is>
    </nc>
    <odxf>
      <alignment vertical="top" indent="0" readingOrder="0"/>
    </odxf>
    <ndxf>
      <alignment vertical="center" indent="1" readingOrder="0"/>
    </ndxf>
  </rcc>
  <rcc rId="2951" sId="1" numFmtId="4">
    <nc r="D489">
      <v>6</v>
    </nc>
  </rcc>
  <rcc rId="2952" sId="1" numFmtId="4">
    <nc r="B489">
      <v>992</v>
    </nc>
  </rcc>
  <rcc rId="2953" sId="1">
    <nc r="G489">
      <f>SUM(G490,G493,G498)</f>
    </nc>
  </rcc>
  <rcc rId="2954" sId="1">
    <nc r="H489">
      <f>SUM(H490,H493,H498)</f>
    </nc>
  </rcc>
  <rcc rId="2955" sId="1">
    <oc r="G488">
      <f>SUM(G490,G493)</f>
    </oc>
    <nc r="G488">
      <f>SUM(G489)</f>
    </nc>
  </rcc>
  <rcc rId="2956" sId="1">
    <oc r="H488">
      <f>SUM(H490,H493)</f>
    </oc>
    <nc r="H488">
      <f>SUM(H489)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3102" sId="1" odxf="1" dxf="1">
    <oc r="A126" t="inlineStr">
      <is>
        <t>Мероприятия в области коммунального хозяйства</t>
      </is>
    </oc>
    <nc r="A126" t="inlineStr">
      <is>
        <t>Расходы на реализацию проектов развития, основанных на общественных инициативах, в номинации "Местные инициативы" ("Модернизация водопровода по ул. Механизаторов, пер. Зеленый Ивановского сельского поселения Шарьинского муниципального района Костромской области)</t>
      </is>
    </nc>
    <ndxf>
      <numFmt numFmtId="0" formatCode="General"/>
      <alignment vertical="top" wrapText="1" readingOrder="0"/>
      <border outline="0">
        <left/>
        <right/>
        <top/>
        <bottom/>
      </border>
    </ndxf>
  </rcc>
  <rcc rId="3103" sId="1">
    <oc r="E126" t="inlineStr">
      <is>
        <t>18000
61050</t>
      </is>
    </oc>
    <nc r="E126" t="inlineStr">
      <is>
        <t>18000
S130Ж</t>
      </is>
    </nc>
  </rcc>
  <rcc rId="3104" sId="1">
    <oc r="E127" t="inlineStr">
      <is>
        <t>18000
61050</t>
      </is>
    </oc>
    <nc r="E127" t="inlineStr">
      <is>
        <t>18000
S130Ж</t>
      </is>
    </nc>
  </rcc>
  <rcc rId="3105" sId="1">
    <oc r="E128" t="inlineStr">
      <is>
        <t>18000
61050</t>
      </is>
    </oc>
    <nc r="E128" t="inlineStr">
      <is>
        <t>18000
S130Ж</t>
      </is>
    </nc>
  </rcc>
  <rcc rId="3106" sId="1" odxf="1" dxf="1">
    <oc r="A127" t="inlineStr">
      <is>
        <r>
          <rPr>
            <sz val="12"/>
            <rFont val="Arial"/>
            <family val="2"/>
          </rPr>
          <t xml:space="preserve">Закупка товаров, работ и услуг для обеспечения государственных
</t>
        </r>
        <r>
          <rPr>
            <sz val="12"/>
            <rFont val="Arial"/>
            <family val="2"/>
          </rPr>
          <t>(муниципальных) нужд</t>
        </r>
      </is>
    </oc>
    <nc r="A127" t="inlineStr">
      <is>
        <t>Капитальные вложения в объекты государственной (муниципальной) собственности</t>
      </is>
    </nc>
    <ndxf>
      <font>
        <sz val="12"/>
        <color auto="1"/>
        <name val="Arial"/>
        <scheme val="none"/>
      </font>
      <alignment wrapText="0" readingOrder="0"/>
    </ndxf>
  </rcc>
  <rcc rId="3107" sId="1" odxf="1" dxf="1">
    <oc r="A128" t="inlineStr">
      <is>
        <t>Иные закупки товаров, работ и услуг для обеспечения государственных (муниципальных) нужд</t>
      </is>
    </oc>
    <nc r="A128" t="inlineStr">
      <is>
        <t>Бюджетные инвестиции</t>
      </is>
    </nc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108" sId="1" numFmtId="4">
    <oc r="F127">
      <v>200</v>
    </oc>
    <nc r="F127">
      <v>400</v>
    </nc>
  </rcc>
  <rcc rId="3109" sId="1" numFmtId="4">
    <oc r="F128">
      <v>240</v>
    </oc>
    <nc r="F128">
      <v>410</v>
    </nc>
  </rcc>
  <rcc rId="3110" sId="1" numFmtId="4">
    <oc r="G128">
      <v>2256000</v>
    </oc>
    <nc r="G128">
      <v>920160</v>
    </nc>
  </rcc>
  <rrc rId="3111" sId="1" ref="A130:XFD130" action="insertRow"/>
  <rfmt sheetId="1" sqref="A13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12" sId="1" odxf="1" dxf="1">
    <oc r="A129" t="inlineStr">
      <is>
        <t>Межбюджетные трансферты</t>
      </is>
    </oc>
    <nc r="A129" t="inlineStr">
      <is>
        <t>Расходы на реализацию проектов развития, основанных на общественных инициативах, в номинации "Местные инициативы" (Реконструкция водопровода ул. Набережная, ул. Советская Троицкого сельского поселения Шарьинского муниципального района)</t>
      </is>
    </nc>
    <ndxf>
      <font>
        <sz val="12"/>
        <color auto="1"/>
        <name val="Arial"/>
        <scheme val="none"/>
      </font>
      <alignment horizontal="justify" wrapText="1" readingOrder="0"/>
    </ndxf>
  </rcc>
  <rcc rId="3113" sId="1" odxf="1" dxf="1">
    <nc r="A130" t="inlineStr">
      <is>
        <t>Капитальные вложения в объекты государственной (муниципальной) собственности</t>
      </is>
    </nc>
    <odxf>
      <font>
        <sz val="12"/>
        <name val="Arial"/>
        <scheme val="none"/>
      </font>
      <numFmt numFmtId="0" formatCode="General"/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3114" sId="1" odxf="1" dxf="1">
    <oc r="A131" t="inlineStr">
      <is>
        <t>Иные межбюджетные трансферты</t>
      </is>
    </oc>
    <nc r="A131" t="inlineStr">
      <is>
        <t>Бюджетные инвестиции</t>
      </is>
    </nc>
    <ndxf>
      <font>
        <sz val="12"/>
        <color auto="1"/>
        <name val="Arial"/>
        <scheme val="none"/>
      </font>
      <numFmt numFmtId="2" formatCode="0.00"/>
      <fill>
        <patternFill patternType="none">
          <bgColor indexed="65"/>
        </patternFill>
      </fill>
      <alignment vertical="distributed" wrapTex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3115" sId="1" odxf="1" dxf="1" numFmtId="4">
    <nc r="B130">
      <v>901</v>
    </nc>
    <odxf>
      <border outline="0">
        <left/>
      </border>
    </odxf>
    <ndxf>
      <border outline="0">
        <left style="thin">
          <color rgb="FF000000"/>
        </left>
      </border>
    </ndxf>
  </rcc>
  <rcc rId="3116" sId="1" numFmtId="4">
    <nc r="C130">
      <v>5</v>
    </nc>
  </rcc>
  <rcc rId="3117" sId="1" numFmtId="4">
    <nc r="D130">
      <v>2</v>
    </nc>
  </rcc>
  <rcc rId="3118" sId="1" odxf="1" dxf="1">
    <oc r="E132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oc>
    <nc r="E132" t="inlineStr">
      <is>
        <t>18000
61050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119" sId="1" odxf="1" dxf="1" numFmtId="4">
    <nc r="F132">
      <v>500</v>
    </nc>
    <odxf>
      <font>
        <sz val="10"/>
        <color rgb="FF000000"/>
        <name val="Times New Roman"/>
        <scheme val="none"/>
      </font>
      <numFmt numFmtId="0" formatCode="General"/>
      <alignment horizontal="left" vertical="center" wrapText="1" shrinkToFit="0" readingOrder="0"/>
    </odxf>
    <ndxf>
      <font>
        <sz val="12"/>
        <color rgb="FF000000"/>
        <name val="Arial"/>
        <scheme val="none"/>
      </font>
      <numFmt numFmtId="1" formatCode="0"/>
      <alignment horizontal="center" vertical="top" wrapText="0" shrinkToFit="1" readingOrder="0"/>
    </ndxf>
  </rcc>
  <rcc rId="3120" sId="1">
    <nc r="E130" t="inlineStr">
      <is>
        <t>18000
S130И</t>
      </is>
    </nc>
  </rcc>
  <rcc rId="3121" sId="1">
    <oc r="E131" t="inlineStr">
      <is>
        <t>18000
61050</t>
      </is>
    </oc>
    <nc r="E131" t="inlineStr">
      <is>
        <t>18000
S130И</t>
      </is>
    </nc>
  </rcc>
  <rcc rId="3122" sId="1">
    <oc r="E129" t="inlineStr">
      <is>
        <t>18000
61050</t>
      </is>
    </oc>
    <nc r="E129" t="inlineStr">
      <is>
        <t>18000
S130И</t>
      </is>
    </nc>
  </rcc>
  <rcc rId="3123" sId="1" numFmtId="4">
    <oc r="F129">
      <v>500</v>
    </oc>
    <nc r="F129"/>
  </rcc>
  <rcc rId="3124" sId="1" numFmtId="4">
    <nc r="F130">
      <v>400</v>
    </nc>
  </rcc>
  <rcc rId="3125" sId="1" numFmtId="4">
    <oc r="F131">
      <v>540</v>
    </oc>
    <nc r="F131">
      <v>410</v>
    </nc>
  </rcc>
  <rcc rId="3126" sId="1" numFmtId="4">
    <oc r="G131">
      <v>3979684.84</v>
    </oc>
    <nc r="G131">
      <v>854180</v>
    </nc>
  </rcc>
  <rcc rId="3127" sId="1">
    <nc r="G130">
      <f>SUM(G131)</f>
    </nc>
  </rcc>
  <rcc rId="3128" sId="1">
    <oc r="G129">
      <f>SUM(G131)</f>
    </oc>
    <nc r="G129">
      <f>SUM(G130)</f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2547" sId="1" numFmtId="4">
    <oc r="G136">
      <v>4826969</v>
    </oc>
    <nc r="G136">
      <v>4792163</v>
    </nc>
  </rcc>
  <rcc rId="2548" sId="1" numFmtId="4">
    <oc r="G139">
      <v>5476749.2300000004</v>
    </oc>
    <nc r="G139">
      <v>8957278.4900000002</v>
    </nc>
  </rcc>
  <rcc rId="2549" sId="1" numFmtId="4">
    <oc r="G141">
      <v>36577781.770000003</v>
    </oc>
    <nc r="G141">
      <v>39132058.509999998</v>
    </nc>
  </rcc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3661" sId="1" numFmtId="4">
    <oc r="G436">
      <v>3741500</v>
    </oc>
    <nc r="G436">
      <v>3752500</v>
    </nc>
  </rcc>
  <rcc rId="3662" sId="1">
    <oc r="G435">
      <f>SUM(G436)</f>
    </oc>
    <nc r="G435">
      <f>SUM(G436)</f>
    </nc>
  </rcc>
  <rrc rId="3663" sId="1" ref="A438:XFD438" action="deleteRow">
    <undo index="0" exp="ref" dr="G438" r="G437" sId="1"/>
    <rfmt sheetId="1" xfDxf="1" sqref="A438:XFD438" start="0" length="0">
      <dxf>
        <alignment horizontal="left" vertical="top" readingOrder="0"/>
      </dxf>
    </rfmt>
    <rcc rId="0" sId="1" dxf="1">
      <nc r="A438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38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38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38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38" t="inlineStr">
        <is>
          <r>
            <rPr>
              <sz val="12"/>
              <rFont val="Arial"/>
              <family val="2"/>
            </rPr>
            <t xml:space="preserve">66000
</t>
          </r>
          <r>
            <rPr>
              <sz val="12"/>
              <rFont val="Arial"/>
              <family val="2"/>
            </rPr>
            <t>20420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38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38">
        <f>SUM(G439)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64" sId="1" ref="A438:XFD438" action="deleteRow">
    <rfmt sheetId="1" xfDxf="1" sqref="A438:XFD438" start="0" length="0">
      <dxf>
        <alignment horizontal="left" vertical="top" readingOrder="0"/>
      </dxf>
    </rfmt>
    <rcc rId="0" sId="1" dxf="1">
      <nc r="A438" t="inlineStr">
        <is>
          <t>Расходы на выплаты по оплате труда работников государственных (муниципальных) органов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38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38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38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38" t="inlineStr">
        <is>
          <r>
            <rPr>
              <sz val="12"/>
              <rFont val="Arial"/>
              <family val="2"/>
            </rPr>
            <t xml:space="preserve">66000
</t>
          </r>
          <r>
            <rPr>
              <sz val="12"/>
              <rFont val="Arial"/>
              <family val="2"/>
            </rPr>
            <t>20420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38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38">
        <v>11000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65" sId="1" odxf="1" dxf="1">
    <oc r="G437">
      <f>SUM(#REF!,G438)</f>
    </oc>
    <nc r="G437">
      <f>SUM(G438)</f>
    </nc>
    <ndxf>
      <alignment vertical="top" readingOrder="0"/>
    </ndxf>
  </rcc>
  <rrc rId="3666" sId="1" ref="A440:XFD440" action="deleteRow">
    <undo index="2" exp="ref" dr="G440" r="G433" sId="1"/>
    <rfmt sheetId="1" xfDxf="1" sqref="A440:XFD440" start="0" length="0">
      <dxf>
        <alignment horizontal="left" vertical="top" readingOrder="0"/>
      </dxf>
    </rfmt>
    <rcc rId="0" sId="1" dxf="1">
      <nc r="A440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440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4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40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0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40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40">
        <f>SUM(G441)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67" sId="1" ref="A440:XFD440" action="deleteRow">
    <rfmt sheetId="1" xfDxf="1" sqref="A440:XFD440" start="0" length="0">
      <dxf>
        <alignment horizontal="left" vertical="top" readingOrder="0"/>
      </dxf>
    </rfmt>
    <rcc rId="0" sId="1" dxf="1">
      <nc r="A440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40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4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40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0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40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40">
        <f>SUM(G441)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68" sId="1" ref="A440:XFD440" action="deleteRow">
    <rfmt sheetId="1" xfDxf="1" sqref="A440:XFD440" start="0" length="0">
      <dxf>
        <alignment horizontal="left" vertical="top" readingOrder="0"/>
      </dxf>
    </rfmt>
    <rcc rId="0" sId="1" dxf="1">
      <nc r="A440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40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4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40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0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40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40">
        <v>113599.5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69" sId="1">
    <oc r="G433">
      <f>SUM(G434,G437,#REF!)</f>
    </oc>
    <nc r="G433">
      <f>SUM(G434,G437)</f>
    </nc>
  </rcc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3682" sId="1">
    <oc r="A1" t="inlineStr">
      <is>
        <r>
          <t xml:space="preserve">
   Приложение №12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№12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3221" sId="1" numFmtId="4">
    <oc r="G198">
      <v>367000</v>
    </oc>
    <nc r="G198">
      <v>370000</v>
    </nc>
  </rcc>
  <rcc rId="3222" sId="1" numFmtId="4">
    <oc r="G201">
      <v>17500</v>
    </oc>
    <nc r="G201">
      <v>20000</v>
    </nc>
  </rcc>
  <rcv guid="{E6554A39-CA8C-47E9-B8EA-761D5A30E0DF}" action="delete"/>
  <rcv guid="{E6554A39-CA8C-47E9-B8EA-761D5A30E0DF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rc rId="3192" sId="1" ref="A172:XFD172" action="deleteRow">
    <undo index="2" exp="ref" dr="G172" r="G151" sId="1"/>
    <rfmt sheetId="1" xfDxf="1" sqref="A172:XFD172" start="0" length="0">
      <dxf>
        <alignment horizontal="left" vertical="top" readingOrder="0"/>
      </dxf>
    </rfmt>
    <rcc rId="0" sId="1" dxf="1">
      <nc r="A172" t="inlineStr">
        <is>
          <r>
            <rPr>
              <sz val="12"/>
              <rFont val="Arial"/>
              <family val="2"/>
            </rPr>
            <t>Охрана семьи и детства</t>
          </r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172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7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72">
        <f>SUM(G173,G176)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3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Расходы на обеспечение деятельности по предоставлению жилых помещений детям-сиротам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72240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7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4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72240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5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72240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72">
        <v>11000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6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Расходы на обеспечение жильем детей-сирот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R0820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7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7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Капитальные вложения  в  объекты
государственной    (муниципальной) собственности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R0820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8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Бюджетные инвестиции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R0820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72">
        <v>901800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99" sId="1">
    <oc r="G151">
      <f>SUM(G152,G159,#REF!)</f>
    </oc>
    <nc r="G151">
      <f>SUM(G152,G159)</f>
    </nc>
  </rcc>
  <rcv guid="{E6554A39-CA8C-47E9-B8EA-761D5A30E0DF}" action="delete"/>
  <rcv guid="{E6554A39-CA8C-47E9-B8EA-761D5A30E0DF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3678" sId="1">
    <o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Приложение №12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c rId="3223" sId="1" numFmtId="4">
    <oc r="G217">
      <v>94183.7</v>
    </oc>
    <nc r="G217">
      <v>1159000</v>
    </nc>
  </rcc>
  <rcc rId="3224" sId="1" numFmtId="4">
    <oc r="G219">
      <v>676229.3</v>
    </oc>
    <nc r="G219">
      <v>376000</v>
    </nc>
  </rcc>
  <rrc rId="3225" sId="1" ref="A221:XFD221" action="insertRow"/>
  <rcc rId="3226" sId="1">
    <nc r="A221" t="inlineStr">
      <is>
        <t>Исполнение судебных актов</t>
      </is>
    </nc>
  </rcc>
  <rcc rId="3227" sId="1" numFmtId="4">
    <nc r="B221">
      <v>958</v>
    </nc>
  </rcc>
  <rcc rId="3228" sId="1" numFmtId="4">
    <nc r="C221">
      <v>1</v>
    </nc>
  </rcc>
  <rcc rId="3229" sId="1" numFmtId="4">
    <nc r="D221">
      <v>13</v>
    </nc>
  </rcc>
  <rcc rId="3230" sId="1">
    <nc r="E221" t="inlineStr">
      <is>
        <t>16000
4499А</t>
      </is>
    </nc>
  </rcc>
  <rcc rId="3231" sId="1" numFmtId="4">
    <nc r="F221">
      <v>830</v>
    </nc>
  </rcc>
  <rcc rId="3232" sId="1" numFmtId="4">
    <nc r="G221">
      <v>4000</v>
    </nc>
  </rcc>
  <rcc rId="3233" sId="1" numFmtId="4">
    <oc r="G222">
      <v>16300</v>
    </oc>
    <nc r="G222">
      <v>61000</v>
    </nc>
  </rcc>
  <rcc rId="3234" sId="1">
    <oc r="G220">
      <f>SUM(G222)</f>
    </oc>
    <nc r="G220">
      <f>SUM(G222,G221)</f>
    </nc>
  </rcc>
  <rcv guid="{E6554A39-CA8C-47E9-B8EA-761D5A30E0DF}" action="delete"/>
  <rcv guid="{E6554A39-CA8C-47E9-B8EA-761D5A30E0D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3304" sId="1">
    <oc r="G205">
      <f>SUM(G206)</f>
    </oc>
    <nc r="G205">
      <f>SUM(G206,G214,G221)</f>
    </nc>
  </rcc>
  <rcc rId="3305" sId="1">
    <oc r="G206">
      <f>SUM(G207,G209,G211)</f>
    </oc>
    <nc r="G206">
      <f>SUM(G207,G209,G211)</f>
    </nc>
  </rcc>
  <rcc rId="3306" sId="1">
    <oc r="G214">
      <f>SUM(G215)</f>
    </oc>
    <nc r="G214">
      <f>SUM(G215,G217,G219)</f>
    </nc>
  </rcc>
  <rcv guid="{E6554A39-CA8C-47E9-B8EA-761D5A30E0DF}" action="delete"/>
  <rcv guid="{E6554A39-CA8C-47E9-B8EA-761D5A30E0DF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3670" sId="1" numFmtId="4">
    <oc r="G444">
      <v>691677</v>
    </oc>
    <nc r="G444">
      <v>717788</v>
    </nc>
  </rcc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3307" sId="1">
    <oc r="G204">
      <f>SUM(G205,G214)</f>
    </oc>
    <nc r="G204">
      <f>SUM(G205)</f>
    </nc>
  </rcc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rc rId="3598" sId="1" ref="A366:XFD366" action="deleteRow">
    <rfmt sheetId="1" xfDxf="1" sqref="A366:XFD366" start="0" length="0">
      <dxf>
        <alignment horizontal="left" vertical="top" readingOrder="0"/>
      </dxf>
    </rfmt>
    <rfmt sheetId="1" sqref="A366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366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366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366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36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366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366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3625" sId="1" odxf="1" dxf="1">
    <oc r="E399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399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6" sId="1" odxf="1" dxf="1">
    <oc r="E400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0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7" sId="1" odxf="1" dxf="1">
    <oc r="E401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1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8" sId="1" odxf="1" dxf="1">
    <oc r="E402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2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9" sId="1" odxf="1" dxf="1">
    <oc r="E403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3" t="inlineStr">
      <is>
        <t>05000
3609Л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30" sId="1" odxf="1" dxf="1">
    <oc r="E406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06" t="inlineStr">
      <is>
        <t>08100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31" sId="1" odxf="1" dxf="1">
    <oc r="E407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07" t="inlineStr">
      <is>
        <t>08100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2" sId="1" odxf="1" dxf="1">
    <oc r="E408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08" t="inlineStr">
      <is>
        <t>08100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3" sId="1">
    <oc r="E410" t="inlineStr">
      <is>
        <t>01100
36090</t>
      </is>
    </oc>
    <nc r="E410" t="inlineStr">
      <is>
        <t>01100
3609Л</t>
      </is>
    </nc>
  </rcc>
  <rcc rId="3634" sId="1" odxf="1" dxf="1">
    <oc r="E411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11" t="inlineStr">
      <is>
        <t>01100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5" sId="1" odxf="1" dxf="1">
    <oc r="E412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12" t="inlineStr">
      <is>
        <t>01100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6" sId="1" numFmtId="4">
    <oc r="G412">
      <v>27000</v>
    </oc>
    <nc r="G412">
      <v>247000</v>
    </nc>
  </rcc>
  <rcc rId="3637" sId="1" odxf="1" dxf="1">
    <oc r="E41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4" t="inlineStr">
      <is>
        <t>12000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38" sId="1" odxf="1" dxf="1">
    <oc r="E415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5" t="inlineStr">
      <is>
        <t>12000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9" sId="1" odxf="1" dxf="1">
    <oc r="E416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6" t="inlineStr">
      <is>
        <t>12000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40" sId="1" odxf="1" dxf="1">
    <oc r="E417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7" t="inlineStr">
      <is>
        <t>12000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41" sId="1" odxf="1" dxf="1">
    <oc r="E418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8" t="inlineStr">
      <is>
        <t>12000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2" sId="1" numFmtId="4">
    <oc r="G416">
      <v>90000</v>
    </oc>
    <nc r="G416">
      <v>50000</v>
    </nc>
  </rcc>
  <rcc rId="3643" sId="1" numFmtId="4">
    <oc r="G418">
      <v>30000</v>
    </oc>
    <nc r="G418">
      <v>40000</v>
    </nc>
  </rcc>
  <rcc rId="3644" sId="1">
    <oc r="G417">
      <f>SUM(G418)</f>
    </oc>
    <nc r="G417">
      <f>SUM(G418)</f>
    </nc>
  </rcc>
  <rcv guid="{E6554A39-CA8C-47E9-B8EA-761D5A30E0DF}" action="delete"/>
  <rcv guid="{E6554A39-CA8C-47E9-B8EA-761D5A30E0DF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fmt sheetId="1" sqref="A1:XFD1048576">
    <dxf>
      <alignment horizontal="justify" indent="0" relativeIndent="255" readingOrder="0"/>
    </dxf>
  </rfmt>
  <rcc rId="3679" sId="1" odxf="1" dxf="1">
    <oc r="A56" t="inlineStr">
      <is>
        <r>
          <rPr>
            <sz val="12"/>
            <rFont val="Arial"/>
            <family val="2"/>
          </rPr>
          <t xml:space="preserve">Субсидии   отдельным общественным
</t>
        </r>
        <r>
          <rPr>
            <sz val="12"/>
            <rFont val="Arial"/>
            <family val="2"/>
          </rPr>
          <t xml:space="preserve">организациям  и  иным некоммерческим
</t>
        </r>
        <r>
          <rPr>
            <sz val="12"/>
            <rFont val="Arial"/>
            <family val="2"/>
          </rPr>
          <t>объединениям</t>
        </r>
      </is>
    </oc>
    <nc r="A56" t="inlineStr">
      <is>
        <t>Субсидии   отдельным общественным организациям  и  иным некоммерческим объединениям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80" sId="1">
    <oc r="A186" t="inlineStr">
      <is>
    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    </is>
    </oc>
    <nc r="A186" t="inlineStr">
      <is>
    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    </is>
    </nc>
  </rcc>
  <rcv guid="{E6554A39-CA8C-47E9-B8EA-761D5A30E0DF}" action="delete"/>
  <rcv guid="{E6554A39-CA8C-47E9-B8EA-761D5A30E0DF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rc rId="3686" sId="1" ref="A119:XFD119" action="insertRow"/>
  <rrc rId="3687" sId="1" ref="A119:XFD119" action="insertRow"/>
  <rrc rId="3688" sId="1" ref="A119:XFD120" action="insertRow"/>
  <rcc rId="3689" sId="1" odxf="1" dxf="1">
    <nc r="A119" t="inlineStr">
      <is>
        <t>Охрана окружающей среды</t>
      </is>
    </nc>
    <odxf>
      <font>
        <b val="0"/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b/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90" sId="1" numFmtId="4">
    <nc r="B119">
      <v>901</v>
    </nc>
  </rcc>
  <rcc rId="3691" sId="1" numFmtId="4">
    <nc r="C119">
      <v>6</v>
    </nc>
  </rcc>
  <rcc rId="3692" sId="1" odxf="1" dxf="1">
    <nc r="A120" t="inlineStr">
      <is>
        <t>Другие вопросы в области охраны окружающей среды</t>
      </is>
    </nc>
    <odxf>
      <font>
        <sz val="12"/>
        <color auto="1"/>
        <name val="Arial"/>
        <scheme val="none"/>
      </font>
      <numFmt numFmtId="30" formatCode="@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93" sId="1" numFmtId="4">
    <nc r="B120">
      <v>901</v>
    </nc>
  </rcc>
  <rcc rId="3694" sId="1" numFmtId="4">
    <nc r="C120">
      <v>6</v>
    </nc>
  </rcc>
  <rcc rId="3695" sId="1" odxf="1" dxf="1">
    <nc r="A121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3696" sId="1" odxf="1" dxf="1">
    <nc r="A122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fmt sheetId="1" sqref="D120">
    <dxf>
      <numFmt numFmtId="30" formatCode="@"/>
    </dxf>
  </rfmt>
  <rcc rId="3697" sId="1" numFmtId="30">
    <nc r="D120" t="inlineStr">
      <is>
        <t>05</t>
      </is>
    </nc>
  </rcc>
  <rcc rId="3698" sId="1" numFmtId="4">
    <nc r="B121">
      <v>901</v>
    </nc>
  </rcc>
  <rcc rId="3699" sId="1" numFmtId="4">
    <nc r="C121">
      <v>6</v>
    </nc>
  </rcc>
  <rcc rId="3700" sId="1" odxf="1" dxf="1">
    <nc r="D121" t="inlineStr">
      <is>
        <t>05</t>
      </is>
    </nc>
    <odxf>
      <numFmt numFmtId="1" formatCode="0"/>
    </odxf>
    <ndxf>
      <numFmt numFmtId="30" formatCode="@"/>
    </ndxf>
  </rcc>
  <rcc rId="3701" sId="1" numFmtId="4">
    <nc r="B122">
      <v>901</v>
    </nc>
  </rcc>
  <rcc rId="3702" sId="1" numFmtId="4">
    <nc r="C122">
      <v>6</v>
    </nc>
  </rcc>
  <rcc rId="3703" sId="1" odxf="1" dxf="1">
    <nc r="D122" t="inlineStr">
      <is>
        <t>05</t>
      </is>
    </nc>
    <odxf>
      <numFmt numFmtId="1" formatCode="0"/>
    </odxf>
    <ndxf>
      <numFmt numFmtId="30" formatCode="@"/>
    </ndxf>
  </rcc>
  <rcc rId="3704" sId="1" odxf="1" dxf="1">
    <nc r="E120" t="inlineStr">
      <is>
        <t>99000
6105С</t>
      </is>
    </nc>
    <ndxf>
      <font>
        <sz val="12"/>
        <color auto="1"/>
        <name val="Arial"/>
        <scheme val="none"/>
      </font>
    </ndxf>
  </rcc>
  <rcc rId="3705" sId="1" odxf="1" dxf="1">
    <nc r="E121" t="inlineStr">
      <is>
        <t>99000
6105С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06" sId="1" odxf="1" dxf="1">
    <nc r="E122" t="inlineStr">
      <is>
        <t>99000
6105С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07" sId="1" numFmtId="4">
    <nc r="F121">
      <v>500</v>
    </nc>
  </rcc>
  <rcc rId="3708" sId="1" numFmtId="4">
    <nc r="F122">
      <v>540</v>
    </nc>
  </rcc>
  <rcc rId="3709" sId="1" numFmtId="4">
    <nc r="G122">
      <v>1160000</v>
    </nc>
  </rcc>
  <rcc rId="3710" sId="1">
    <nc r="G121">
      <f>SUM(G122)</f>
    </nc>
  </rcc>
  <rcc rId="3711" sId="1">
    <nc r="G120">
      <f>SUM(G121)</f>
    </nc>
  </rcc>
  <rcc rId="3712" sId="1">
    <nc r="G119">
      <f>SUM(G120)</f>
    </nc>
  </rcc>
  <rcv guid="{E6554A39-CA8C-47E9-B8EA-761D5A30E0DF}" action="delete"/>
  <rcv guid="{E6554A39-CA8C-47E9-B8EA-761D5A30E0DF}" action="add"/>
</revisions>
</file>

<file path=xl/revisions/revisionLog126.xml><?xml version="1.0" encoding="utf-8"?>
<revisions xmlns="http://schemas.openxmlformats.org/spreadsheetml/2006/main" xmlns:r="http://schemas.openxmlformats.org/officeDocument/2006/relationships">
  <rcc rId="3684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№12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№10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cc rId="3713" sId="1">
    <oc r="G459">
      <f>SUM(G3,G176,G186,G197,G206,G295,G434)</f>
    </oc>
    <nc r="G459">
      <f>SUM(G3,G119,G176,G186,G197,G206,G295,G434)</f>
    </nc>
  </rcc>
  <rcv guid="{E6554A39-CA8C-47E9-B8EA-761D5A30E0DF}" action="delete"/>
  <rcv guid="{E6554A39-CA8C-47E9-B8EA-761D5A30E0DF}" action="add"/>
</revisions>
</file>

<file path=xl/revisions/revisionLog128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rc rId="3714" sId="1" ref="A155:XFD155" action="insertRow"/>
  <rrc rId="3715" sId="1" ref="A155:XFD155" action="insertRow"/>
  <rrc rId="3716" sId="1" ref="A155:XFD156" action="insertRow"/>
  <rrc rId="3717" sId="1" ref="A158:XFD158" action="insertRow"/>
  <rcc rId="3718" sId="1" odxf="1" dxf="1">
    <nc r="A155" t="inlineStr">
      <is>
        <t>Охрана окружающей среды</t>
      </is>
    </nc>
    <odxf>
      <font>
        <b val="0"/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b/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19" sId="1" odxf="1" dxf="1" numFmtId="4">
    <nc r="B155">
      <v>901</v>
    </nc>
    <odxf>
      <alignment vertical="center" readingOrder="0"/>
    </odxf>
    <ndxf>
      <alignment vertical="top" readingOrder="0"/>
    </ndxf>
  </rcc>
  <rcc rId="3720" sId="1" odxf="1" dxf="1" numFmtId="4">
    <nc r="C155">
      <v>6</v>
    </nc>
    <odxf>
      <alignment vertical="center" readingOrder="0"/>
    </odxf>
    <ndxf>
      <alignment vertical="top" readingOrder="0"/>
    </ndxf>
  </rcc>
  <rfmt sheetId="1" sqref="D155" start="0" length="0">
    <dxf>
      <numFmt numFmtId="1" formatCode="0"/>
      <alignment vertical="top" readingOrder="0"/>
    </dxf>
  </rfmt>
  <rfmt sheetId="1" sqref="E155" start="0" length="0">
    <dxf>
      <alignment vertical="center" readingOrder="0"/>
    </dxf>
  </rfmt>
  <rfmt sheetId="1" sqref="F155" start="0" length="0">
    <dxf>
      <alignment vertical="top" readingOrder="0"/>
    </dxf>
  </rfmt>
  <rcc rId="3721" sId="1" odxf="1" dxf="1">
    <nc r="G155">
      <f>SUM(G156)</f>
    </nc>
    <odxf>
      <alignment vertical="center" readingOrder="0"/>
    </odxf>
    <ndxf>
      <alignment vertical="top" readingOrder="0"/>
    </ndxf>
  </rcc>
  <rcc rId="3722" sId="1" odxf="1" dxf="1">
    <nc r="A156" t="inlineStr">
      <is>
        <t>Другие вопросы в области охраны окружающей среды</t>
      </is>
    </nc>
    <odxf>
      <font>
        <sz val="12"/>
        <color auto="1"/>
        <name val="Arial"/>
        <scheme val="none"/>
      </font>
      <numFmt numFmtId="30" formatCode="@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23" sId="1" odxf="1" dxf="1" numFmtId="4">
    <nc r="B156">
      <v>901</v>
    </nc>
    <odxf>
      <alignment vertical="center" readingOrder="0"/>
    </odxf>
    <ndxf>
      <alignment vertical="top" readingOrder="0"/>
    </ndxf>
  </rcc>
  <rcc rId="3724" sId="1" odxf="1" dxf="1" numFmtId="4">
    <nc r="C156">
      <v>6</v>
    </nc>
    <odxf>
      <alignment vertical="center" readingOrder="0"/>
    </odxf>
    <ndxf>
      <alignment vertical="top" readingOrder="0"/>
    </ndxf>
  </rcc>
  <rcc rId="3725" sId="1" odxf="1" dxf="1">
    <nc r="D156" t="inlineStr">
      <is>
        <t>05</t>
      </is>
    </nc>
    <odxf>
      <numFmt numFmtId="164" formatCode="00"/>
      <alignment vertical="center" readingOrder="0"/>
    </odxf>
    <ndxf>
      <numFmt numFmtId="30" formatCode="@"/>
      <alignment vertical="top" readingOrder="0"/>
    </ndxf>
  </rcc>
  <rcc rId="3726" sId="1" odxf="1" dxf="1">
    <nc r="E156" t="inlineStr">
      <is>
        <t>99000
6105С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fmt sheetId="1" sqref="F156" start="0" length="0">
    <dxf>
      <alignment vertical="top" readingOrder="0"/>
    </dxf>
  </rfmt>
  <rcc rId="3727" sId="1" odxf="1" dxf="1">
    <nc r="G156">
      <f>SUM(G157)</f>
    </nc>
    <odxf>
      <alignment vertical="center" readingOrder="0"/>
    </odxf>
    <ndxf>
      <alignment vertical="top" readingOrder="0"/>
    </ndxf>
  </rcc>
  <rcc rId="3728" sId="1" odxf="1" dxf="1">
    <nc r="A15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3729" sId="1" odxf="1" dxf="1" numFmtId="4">
    <nc r="B157">
      <v>901</v>
    </nc>
    <odxf>
      <alignment vertical="center" readingOrder="0"/>
    </odxf>
    <ndxf>
      <alignment vertical="top" readingOrder="0"/>
    </ndxf>
  </rcc>
  <rcc rId="3730" sId="1" odxf="1" dxf="1" numFmtId="4">
    <nc r="C157">
      <v>6</v>
    </nc>
    <odxf>
      <alignment vertical="center" readingOrder="0"/>
    </odxf>
    <ndxf>
      <alignment vertical="top" readingOrder="0"/>
    </ndxf>
  </rcc>
  <rcc rId="3731" sId="1" odxf="1" dxf="1">
    <nc r="D157" t="inlineStr">
      <is>
        <t>05</t>
      </is>
    </nc>
    <odxf>
      <numFmt numFmtId="164" formatCode="00"/>
      <alignment vertical="center" readingOrder="0"/>
    </odxf>
    <ndxf>
      <numFmt numFmtId="30" formatCode="@"/>
      <alignment vertical="top" readingOrder="0"/>
    </ndxf>
  </rcc>
  <rcc rId="3732" sId="1" odxf="1" dxf="1">
    <nc r="E157" t="inlineStr">
      <is>
        <t>99000
6105С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733" sId="1" odxf="1" dxf="1" numFmtId="4">
    <nc r="F157">
      <v>500</v>
    </nc>
    <odxf>
      <alignment vertical="center" readingOrder="0"/>
    </odxf>
    <ndxf>
      <alignment vertical="top" readingOrder="0"/>
    </ndxf>
  </rcc>
  <rcc rId="3734" sId="1" odxf="1" dxf="1">
    <nc r="G157">
      <f>SUM(G158)</f>
    </nc>
    <odxf>
      <alignment vertical="center" readingOrder="0"/>
    </odxf>
    <ndxf>
      <alignment vertical="top" readingOrder="0"/>
    </ndxf>
  </rcc>
  <rcc rId="3735" sId="1" odxf="1" dxf="1">
    <nc r="A15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3736" sId="1" odxf="1" dxf="1" numFmtId="4">
    <nc r="B158">
      <v>901</v>
    </nc>
    <odxf>
      <alignment vertical="center" readingOrder="0"/>
    </odxf>
    <ndxf>
      <alignment vertical="top" readingOrder="0"/>
    </ndxf>
  </rcc>
  <rcc rId="3737" sId="1" odxf="1" dxf="1" numFmtId="4">
    <nc r="C158">
      <v>6</v>
    </nc>
    <odxf>
      <alignment vertical="center" readingOrder="0"/>
    </odxf>
    <ndxf>
      <alignment vertical="top" readingOrder="0"/>
    </ndxf>
  </rcc>
  <rcc rId="3738" sId="1" odxf="1" dxf="1">
    <nc r="D158" t="inlineStr">
      <is>
        <t>05</t>
      </is>
    </nc>
    <odxf>
      <numFmt numFmtId="164" formatCode="00"/>
      <alignment vertical="center" readingOrder="0"/>
    </odxf>
    <ndxf>
      <numFmt numFmtId="30" formatCode="@"/>
      <alignment vertical="top" readingOrder="0"/>
    </ndxf>
  </rcc>
  <rcc rId="3739" sId="1" odxf="1" dxf="1">
    <nc r="E158" t="inlineStr">
      <is>
        <t>99000
6105С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740" sId="1" odxf="1" dxf="1" numFmtId="4">
    <nc r="F158">
      <v>540</v>
    </nc>
    <odxf>
      <alignment vertical="center" readingOrder="0"/>
    </odxf>
    <ndxf>
      <alignment vertical="top" readingOrder="0"/>
    </ndxf>
  </rcc>
  <rcc rId="3741" sId="1" odxf="1" dxf="1" numFmtId="4">
    <nc r="G158">
      <v>1160000</v>
    </nc>
    <odxf>
      <alignment vertical="center" readingOrder="0"/>
    </odxf>
    <ndxf>
      <alignment vertical="top" readingOrder="0"/>
    </ndxf>
  </rcc>
  <rrc rId="3742" sId="1" ref="A159:XFD159" action="deleteRow">
    <rfmt sheetId="1" xfDxf="1" sqref="A159:XFD159" start="0" length="0">
      <dxf>
        <alignment horizontal="justify" vertical="top" readingOrder="0"/>
      </dxf>
    </rfmt>
    <rfmt sheetId="1" sqref="A159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159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9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9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59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59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159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743" sId="1" ref="A119:XFD119" action="deleteRow">
    <undo index="1" exp="ref" dr="G119" r="G463" sId="1"/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Охрана окружающей среды</t>
        </is>
      </nc>
      <ndxf>
        <font>
          <b/>
          <sz val="12"/>
          <color rgb="FF000000"/>
          <name val="Arial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D119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19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19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19">
        <f>SUM(G120)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44" sId="1" ref="A119:XFD119" action="deleteRow"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Другие вопросы в области охраны окружающей среды</t>
        </is>
      </nc>
      <ndxf>
        <font>
          <sz val="12"/>
          <color rgb="FF000000"/>
          <name val="Arial"/>
          <scheme val="none"/>
        </font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19" t="inlineStr">
        <is>
          <t>05</t>
        </is>
      </nc>
      <ndxf>
        <font>
          <sz val="12"/>
          <color rgb="FF000000"/>
          <name val="Arial"/>
          <scheme val="none"/>
        </font>
        <numFmt numFmtId="30" formatCode="@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19" t="inlineStr">
        <is>
          <t>99000
6105С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19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19">
        <f>SUM(G120)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45" sId="1" ref="A119:XFD119" action="deleteRow"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Межбюджетные трансферты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19" t="inlineStr">
        <is>
          <t>05</t>
        </is>
      </nc>
      <ndxf>
        <font>
          <sz val="12"/>
          <color rgb="FF000000"/>
          <name val="Arial"/>
          <scheme val="none"/>
        </font>
        <numFmt numFmtId="30" formatCode="@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19" t="inlineStr">
        <is>
          <t>99000
6105С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19">
        <v>500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19">
        <f>SUM(G120)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46" sId="1" ref="A119:XFD119" action="deleteRow"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Иные межбюджетные трансферты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19" t="inlineStr">
        <is>
          <t>05</t>
        </is>
      </nc>
      <ndxf>
        <font>
          <sz val="12"/>
          <color rgb="FF000000"/>
          <name val="Arial"/>
          <scheme val="none"/>
        </font>
        <numFmt numFmtId="30" formatCode="@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19" t="inlineStr">
        <is>
          <t>99000
6105С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19">
        <v>540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19">
        <v>1160000</v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747" sId="1">
    <oc r="G459">
      <f>SUM(G3,#REF!,G176,G186,G197,G206,G295,G434)</f>
    </oc>
    <nc r="G459">
      <f>SUM(G3,G151,G176,G186,G197,G206,G295,G434)</f>
    </nc>
  </rcc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3404" sId="1">
    <oc r="A222" t="inlineStr">
      <is>
        <t>Закупка товаров, работ и услуг для обеспечения государственных
(муниципальных) нужд</t>
      </is>
    </oc>
    <nc r="A222" t="inlineStr">
      <is>
        <t>Закупка товаров, работ и услуг для обеспечения государственных (муниципальных) нужд</t>
      </is>
    </nc>
  </rcc>
  <rcc rId="3405" sId="1" odxf="1" dxf="1">
    <oc r="E243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3" t="inlineStr">
      <is>
        <t>04000
4099В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v guid="{E6554A39-CA8C-47E9-B8EA-761D5A30E0DF}" action="delete"/>
  <rcv guid="{E6554A39-CA8C-47E9-B8EA-761D5A30E0DF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c rId="3308" sId="1" numFmtId="4">
    <oc r="G229">
      <v>7700</v>
    </oc>
    <nc r="G229">
      <v>45000</v>
    </nc>
  </rcc>
  <rcc rId="3309" sId="1" numFmtId="4">
    <oc r="G233">
      <v>1218900</v>
    </oc>
    <nc r="G233">
      <v>1305000</v>
    </nc>
  </rcc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3008" sId="1" numFmtId="4">
    <oc r="G382">
      <v>558970</v>
    </oc>
    <nc r="G382">
      <v>627970</v>
    </nc>
  </rcc>
  <rcc rId="3009" sId="1">
    <oc r="G384">
      <f>SUM(G385)</f>
    </oc>
    <nc r="G384">
      <f>SUM(G385)</f>
    </nc>
  </rcc>
  <rcc rId="3010" sId="1" numFmtId="4">
    <oc r="G385">
      <v>1025800</v>
    </oc>
    <nc r="G385">
      <v>1026800</v>
    </nc>
  </rcc>
  <rcc rId="3011" sId="1" numFmtId="4">
    <oc r="G388">
      <v>8472840</v>
    </oc>
    <nc r="G388">
      <v>10467840</v>
    </nc>
  </rcc>
  <rcc rId="3012" sId="1" numFmtId="4">
    <oc r="G390">
      <v>16780830</v>
    </oc>
    <nc r="G390">
      <v>20581570</v>
    </nc>
  </rcc>
  <rcc rId="3013" sId="1" numFmtId="4">
    <oc r="G395">
      <v>1518490</v>
    </oc>
    <nc r="G395">
      <v>1517490</v>
    </nc>
  </rcc>
  <rcc rId="3014" sId="1" numFmtId="4">
    <oc r="G401">
      <v>72539151</v>
    </oc>
    <nc r="G401">
      <v>93162788</v>
    </nc>
  </rcc>
  <rcc rId="3015" sId="1" numFmtId="4">
    <oc r="G426">
      <v>188000</v>
    </oc>
    <nc r="G426">
      <v>1492364</v>
    </nc>
  </rcc>
  <rcc rId="3016" sId="1" numFmtId="4">
    <oc r="G428">
      <v>330623</v>
    </oc>
    <nc r="G428">
      <v>326259</v>
    </nc>
  </rcc>
  <rcc rId="3017" sId="1" numFmtId="4">
    <oc r="G431">
      <v>551610</v>
    </oc>
    <nc r="G431">
      <v>566044</v>
    </nc>
  </rcc>
  <rcc rId="3018" sId="1" numFmtId="4">
    <oc r="G435">
      <v>30000</v>
    </oc>
    <nc r="G435">
      <v>2000</v>
    </nc>
  </rcc>
  <rcc rId="3019" sId="1" numFmtId="4">
    <oc r="G436">
      <v>625600</v>
    </oc>
    <nc r="G436">
      <v>534600</v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rc rId="3425" sId="1" ref="A310:XFD310" action="deleteRow">
    <undo index="1" exp="ref" dr="G310" r="G293" sId="1"/>
    <rfmt sheetId="1" xfDxf="1" sqref="A310:XFD310" start="0" length="0">
      <dxf>
        <alignment horizontal="left" vertical="top" readingOrder="0"/>
      </dxf>
    </rfmt>
    <rcc rId="0" sId="1" dxf="1">
      <nc r="A310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10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10">
        <f>SUM(G311,G313)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6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10">
        <f>SUM(G311)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7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10">
        <v>9000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8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10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10">
        <f>SUM(G311)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9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Закупка товаров, работ и услуг для обеспечения государственных
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10">
        <f>SUM(G311)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30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10">
        <v>202372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420" sId="1">
    <nc r="A300" t="inlineStr">
      <is>
        <t>Иные бюджетные ассигнования</t>
      </is>
    </nc>
  </rcc>
  <rcc rId="3421" sId="1">
    <nc r="A301" t="inlineStr">
      <is>
        <t>Уплата налогов, сборов и иных платежей</t>
      </is>
    </nc>
  </rcc>
  <rcv guid="{E6554A39-CA8C-47E9-B8EA-761D5A30E0DF}" action="delete"/>
  <rcv guid="{E6554A39-CA8C-47E9-B8EA-761D5A30E0DF}" action="add"/>
</revisions>
</file>

<file path=xl/revisions/revisionLog16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rc rId="3277" sId="1" ref="A221:XFD221" action="insertRow"/>
  <rrc rId="3278" sId="1" ref="A221:XFD221" action="insertRow"/>
  <rrc rId="3279" sId="1" ref="A221:XFD222" action="insertRow"/>
  <rcc rId="3280" sId="1" odxf="1" dxf="1">
    <nc r="A221" t="inlineStr">
      <is>
        <r>
          <t>Расходы на реализацию проектов развития, основанных на общественных инициативах, в номинации "Местные инициативы" (</t>
        </r>
        <r>
          <rPr>
            <sz val="11"/>
            <rFont val="Arial"/>
            <family val="2"/>
            <charset val="204"/>
          </rPr>
          <t>Оборудование физкультурно-оздоровительной площадки в МУ ЗЦОО "Красный яр")</t>
        </r>
      </is>
    </nc>
    <odxf>
      <numFmt numFmtId="2" formatCode="0.00"/>
      <alignment vertical="distributed" wrapTex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alignment vertical="top" wrapText="1" readingOrder="0"/>
      <border outline="0">
        <left/>
        <right/>
        <top/>
        <bottom/>
      </border>
    </ndxf>
  </rcc>
  <rcc rId="3281" sId="1" odxf="1" dxf="1">
    <nc r="A222" t="inlineStr">
      <is>
        <t>Закупка товаров, работ и услуг для обеспечения государственных
(муниципальных) нужд</t>
      </is>
    </nc>
    <odxf>
      <numFmt numFmtId="2" formatCode="0.00"/>
      <alignment wrapText="0" readingOrder="0"/>
    </odxf>
    <ndxf>
      <numFmt numFmtId="0" formatCode="General"/>
      <alignment wrapText="1" readingOrder="0"/>
    </ndxf>
  </rcc>
  <rcc rId="3282" sId="1" odxf="1" dxf="1">
    <nc r="A223" t="inlineStr">
      <is>
        <t>Иные закупки товаров, работ и услуг для обеспечения государственных (муниципальных) нужд</t>
      </is>
    </nc>
    <odxf>
      <numFmt numFmtId="2" formatCode="0.00"/>
      <alignment wrapText="0" readingOrder="0"/>
    </odxf>
    <ndxf>
      <numFmt numFmtId="0" formatCode="General"/>
      <alignment wrapText="1" readingOrder="0"/>
    </ndxf>
  </rcc>
  <rrc rId="3283" sId="1" ref="A224:XFD224" action="deleteRow">
    <rfmt sheetId="1" xfDxf="1" sqref="A224:XFD224" start="0" length="0">
      <dxf>
        <alignment horizontal="left" vertical="top" readingOrder="0"/>
      </dxf>
    </rfmt>
    <rfmt sheetId="1" sqref="A224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2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24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2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24" start="0" length="0">
      <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2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2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3284" sId="1" numFmtId="4">
    <nc r="B221">
      <v>958</v>
    </nc>
  </rcc>
  <rcc rId="3285" sId="1" numFmtId="4">
    <nc r="C221">
      <v>1</v>
    </nc>
  </rcc>
  <rcc rId="3286" sId="1" numFmtId="4">
    <nc r="D221">
      <v>13</v>
    </nc>
  </rcc>
  <rcc rId="3287" sId="1">
    <nc r="E221" t="inlineStr">
      <is>
        <t>16000
S130Л</t>
      </is>
    </nc>
  </rcc>
  <rcc rId="3288" sId="1" numFmtId="4">
    <nc r="B222">
      <v>958</v>
    </nc>
  </rcc>
  <rcc rId="3289" sId="1" numFmtId="4">
    <nc r="C222">
      <v>1</v>
    </nc>
  </rcc>
  <rcc rId="3290" sId="1" numFmtId="4">
    <nc r="D222">
      <v>13</v>
    </nc>
  </rcc>
  <rcc rId="3291" sId="1">
    <nc r="E222" t="inlineStr">
      <is>
        <t>16000
S130Л</t>
      </is>
    </nc>
  </rcc>
  <rcc rId="3292" sId="1" numFmtId="4">
    <nc r="B223">
      <v>958</v>
    </nc>
  </rcc>
  <rcc rId="3293" sId="1" numFmtId="4">
    <nc r="C223">
      <v>1</v>
    </nc>
  </rcc>
  <rcc rId="3294" sId="1" numFmtId="4">
    <nc r="D223">
      <v>13</v>
    </nc>
  </rcc>
  <rcc rId="3295" sId="1">
    <nc r="E223" t="inlineStr">
      <is>
        <t>16000
S130Л</t>
      </is>
    </nc>
  </rcc>
  <rcc rId="3296" sId="1" numFmtId="4">
    <nc r="F222">
      <v>200</v>
    </nc>
  </rcc>
  <rcc rId="3297" sId="1" numFmtId="4">
    <nc r="F223">
      <v>240</v>
    </nc>
  </rcc>
  <rcc rId="3298" sId="1" numFmtId="4">
    <nc r="G223">
      <v>413756</v>
    </nc>
  </rcc>
  <rcc rId="3299" sId="1">
    <oc r="G215">
      <f>SUM(G216,G218,G220)</f>
    </oc>
    <nc r="G215">
      <f>SUM(G216)</f>
    </nc>
  </rcc>
  <rcc rId="3300" sId="1" numFmtId="4">
    <oc r="G217">
      <v>987000</v>
    </oc>
    <nc r="G217">
      <f>SUM(G218)</f>
    </nc>
  </rcc>
  <rcc rId="3301" sId="1" odxf="1" dxf="1" numFmtId="4">
    <oc r="G219">
      <v>578000</v>
    </oc>
    <nc r="G219">
      <f>SUM(G220)</f>
    </nc>
    <odxf>
      <alignment vertical="top" readingOrder="0"/>
    </odxf>
    <ndxf>
      <alignment vertical="center" readingOrder="0"/>
    </ndxf>
  </rcc>
  <rcc rId="3302" sId="1" numFmtId="4">
    <nc r="G222">
      <f>SUM(G223)</f>
    </nc>
  </rcc>
  <rcc rId="3303" sId="1" numFmtId="4">
    <nc r="G221">
      <f>SUM(G222)</f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3685" sId="1" odxf="1" dxf="1">
    <oc r="F2" t="inlineStr">
      <is>
        <r>
          <rPr>
            <sz val="12"/>
            <rFont val="Arial"/>
            <family val="2"/>
          </rPr>
          <t xml:space="preserve">Ви д ра сх од
</t>
        </r>
        <r>
          <rPr>
            <sz val="12"/>
            <rFont val="Arial"/>
            <family val="2"/>
          </rPr>
          <t>ов</t>
        </r>
      </is>
    </oc>
    <nc r="F2" t="inlineStr">
      <is>
        <r>
          <rPr>
            <sz val="12"/>
            <rFont val="Arial"/>
            <family val="2"/>
          </rPr>
          <t>Вид расход</t>
        </r>
        <r>
          <rPr>
            <sz val="12"/>
            <rFont val="Arial"/>
            <family val="2"/>
          </rPr>
          <t>ов</t>
        </r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c rId="3045" sId="1" numFmtId="4">
    <oc r="G25">
      <v>762000</v>
    </oc>
    <nc r="G25">
      <v>772000</v>
    </nc>
  </rcc>
  <rcc rId="3046" sId="1" numFmtId="4">
    <oc r="G27">
      <v>85800</v>
    </oc>
    <nc r="G27">
      <v>75800</v>
    </nc>
  </rcc>
  <rcc rId="3047" sId="1" numFmtId="4">
    <oc r="G30">
      <v>352000</v>
    </oc>
    <nc r="G30">
      <v>367000</v>
    </nc>
  </rcc>
  <rcc rId="3048" sId="1" numFmtId="4">
    <oc r="G32">
      <v>56700</v>
    </oc>
    <nc r="G32">
      <v>44300</v>
    </nc>
  </rcc>
  <rcc rId="3049" sId="1" numFmtId="4">
    <oc r="G35">
      <v>33100</v>
    </oc>
    <nc r="G35">
      <v>32300</v>
    </nc>
  </rcc>
  <rcc rId="3050" sId="1" numFmtId="4">
    <oc r="G38">
      <v>544000</v>
    </oc>
    <nc r="G38">
      <v>547000</v>
    </nc>
  </rcc>
  <rcc rId="3051" sId="1" numFmtId="4">
    <oc r="G40">
      <v>110000</v>
    </oc>
    <nc r="G40">
      <v>111200</v>
    </nc>
  </rcc>
  <rrc rId="3052" sId="1" ref="A41:XFD41" action="deleteRow">
    <undo index="5" exp="ref" dr="G41" r="G13" sId="1"/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1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3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4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1">
        <v>52080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83.xml><?xml version="1.0" encoding="utf-8"?>
<revisions xmlns="http://schemas.openxmlformats.org/spreadsheetml/2006/main" xmlns:r="http://schemas.openxmlformats.org/officeDocument/2006/relationships">
  <rcc rId="3336" sId="1" odxf="1" dxf="1">
    <oc r="E248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48" t="inlineStr">
      <is>
        <t>04000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37" sId="1" odxf="1" dxf="1">
    <oc r="E249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49" t="inlineStr">
      <is>
        <t>04000
4299Б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338" sId="1" odxf="1" dxf="1">
    <oc r="E250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50" t="inlineStr">
      <is>
        <t>04000
4299Б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339" sId="1" odxf="1" dxf="1">
    <oc r="E251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51" t="inlineStr">
      <is>
        <t>04000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40" sId="1" odxf="1" dxf="1">
    <oc r="E252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52" t="inlineStr">
      <is>
        <t>04000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41" sId="1" numFmtId="4">
    <oc r="G250">
      <v>5206700</v>
    </oc>
    <nc r="G250">
      <v>5559800</v>
    </nc>
  </rcc>
  <rcc rId="3342" sId="1" numFmtId="4">
    <oc r="G252">
      <v>382182</v>
    </oc>
    <nc r="G252">
      <v>458000</v>
    </nc>
  </rcc>
  <rcc rId="3343" sId="1">
    <oc r="A256" t="inlineStr">
      <is>
        <t>Расходы на государственную поддержку отрасли культуры</t>
      </is>
    </oc>
    <nc r="A256"/>
  </rcc>
  <rcc rId="3344" sId="1" numFmtId="4">
    <oc r="B256">
      <v>958</v>
    </oc>
    <nc r="B256"/>
  </rcc>
  <rcc rId="3345" sId="1" numFmtId="4">
    <oc r="C256">
      <v>8</v>
    </oc>
    <nc r="C256"/>
  </rcc>
  <rcc rId="3346" sId="1" numFmtId="4">
    <oc r="D256">
      <v>1</v>
    </oc>
    <nc r="D256"/>
  </rcc>
  <rcc rId="3347" sId="1">
    <oc r="E256" t="inlineStr">
      <is>
        <t>04000
L5190</t>
      </is>
    </oc>
    <nc r="E256"/>
  </rcc>
  <rcc rId="3348" sId="1">
    <oc r="A257" t="inlineStr">
      <is>
        <t>Закупка товаров, работ и услуг для обеспечения государственных (муниципальных) нужд</t>
      </is>
    </oc>
    <nc r="A257"/>
  </rcc>
  <rcc rId="3349" sId="1" numFmtId="4">
    <oc r="B257">
      <v>958</v>
    </oc>
    <nc r="B257"/>
  </rcc>
  <rcc rId="3350" sId="1" numFmtId="4">
    <oc r="C257">
      <v>8</v>
    </oc>
    <nc r="C257"/>
  </rcc>
  <rcc rId="3351" sId="1" numFmtId="4">
    <oc r="D257">
      <v>1</v>
    </oc>
    <nc r="D257"/>
  </rcc>
  <rcc rId="3352" sId="1">
    <oc r="E257" t="inlineStr">
      <is>
        <t>04000
L5190</t>
      </is>
    </oc>
    <nc r="E257"/>
  </rcc>
  <rcc rId="3353" sId="1">
    <oc r="A258" t="inlineStr">
      <is>
        <t>Иные закупки товаров, работ и услуг для обеспечения государственных (муниципальных) нужд</t>
      </is>
    </oc>
    <nc r="A258"/>
  </rcc>
  <rcc rId="3354" sId="1" numFmtId="4">
    <oc r="B258">
      <v>958</v>
    </oc>
    <nc r="B258"/>
  </rcc>
  <rcc rId="3355" sId="1" numFmtId="4">
    <oc r="C258">
      <v>8</v>
    </oc>
    <nc r="C258"/>
  </rcc>
  <rcc rId="3356" sId="1" numFmtId="4">
    <oc r="D258">
      <v>1</v>
    </oc>
    <nc r="D258"/>
  </rcc>
  <rcc rId="3357" sId="1">
    <oc r="E258" t="inlineStr">
      <is>
        <t>04000
L5190</t>
      </is>
    </oc>
    <nc r="E258"/>
  </rcc>
  <rcc rId="3358" sId="1" odxf="1" dxf="1">
    <oc r="A253" t="inlineStr">
      <is>
    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    </is>
    </oc>
    <nc r="A253" t="inlineStr">
      <is>
    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    </is>
    </nc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cc rId="3359" sId="1" odxf="1" dxf="1">
    <oc r="A254" t="inlineStr">
      <is>
        <t>Закупка товаров, работ и услуг для обеспечения государственных (муниципальных) нужд</t>
      </is>
    </oc>
    <nc r="A254" t="inlineStr">
      <is>
        <t>Закупка товаров, работ и услуг для обеспечения государственных
(муниципальных) нужд</t>
      </is>
    </nc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fmt sheetId="1" sqref="A255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fmt sheetId="1" sqref="A256:A258" start="0" length="2147483647">
    <dxf>
      <font/>
    </dxf>
  </rfmt>
  <rfmt sheetId="1" sqref="B253" start="0" length="0">
    <dxf>
      <alignment vertical="top" readingOrder="0"/>
    </dxf>
  </rfmt>
  <rfmt sheetId="1" sqref="C253" start="0" length="0">
    <dxf>
      <alignment vertical="top" readingOrder="0"/>
    </dxf>
  </rfmt>
  <rfmt sheetId="1" sqref="D253" start="0" length="0">
    <dxf>
      <alignment vertical="top" readingOrder="0"/>
    </dxf>
  </rfmt>
  <rfmt sheetId="1" sqref="B255" start="0" length="0">
    <dxf>
      <alignment vertical="top" readingOrder="0"/>
    </dxf>
  </rfmt>
  <rfmt sheetId="1" sqref="C255" start="0" length="0">
    <dxf>
      <alignment vertical="top" readingOrder="0"/>
    </dxf>
  </rfmt>
  <rfmt sheetId="1" sqref="D255" start="0" length="0">
    <dxf>
      <alignment vertical="top" readingOrder="0"/>
    </dxf>
  </rfmt>
  <rfmt sheetId="1" sqref="E253" start="0" length="0">
    <dxf>
      <alignment vertical="center" readingOrder="0"/>
    </dxf>
  </rfmt>
  <rcc rId="3360" sId="1">
    <oc r="E253" t="inlineStr">
      <is>
        <t>04000
L4670</t>
      </is>
    </oc>
    <nc r="E253" t="inlineStr">
      <is>
        <t>04000
S130К</t>
      </is>
    </nc>
  </rcc>
  <rcc rId="3361" sId="1" odxf="1" dxf="1">
    <oc r="E254" t="inlineStr">
      <is>
        <t>04000
L4670</t>
      </is>
    </oc>
    <nc r="E254" t="inlineStr">
      <is>
        <t>04000
S130К</t>
      </is>
    </nc>
    <ndxf>
      <alignment vertical="center" readingOrder="0"/>
    </ndxf>
  </rcc>
  <rcc rId="3362" sId="1" odxf="1" dxf="1">
    <oc r="E255" t="inlineStr">
      <is>
        <t>04000
L4670</t>
      </is>
    </oc>
    <nc r="E255" t="inlineStr">
      <is>
        <t>04000
S130К</t>
      </is>
    </nc>
    <ndxf>
      <alignment vertical="center" readingOrder="0"/>
    </ndxf>
  </rcc>
  <rcc rId="3363" sId="1" numFmtId="4">
    <oc r="G255">
      <v>250000</v>
    </oc>
    <nc r="G255">
      <v>598131</v>
    </nc>
  </rcc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2421" sId="1" numFmtId="4">
    <nc r="B26">
      <v>901</v>
    </nc>
  </rcc>
  <rcc rId="2422" sId="1" numFmtId="4">
    <nc r="C26">
      <v>1</v>
    </nc>
  </rcc>
  <rcc rId="2423" sId="1" numFmtId="4">
    <nc r="D26">
      <v>4</v>
    </nc>
  </rcc>
  <rcc rId="2424" sId="1" numFmtId="4">
    <nc r="B27">
      <v>901</v>
    </nc>
  </rcc>
  <rcc rId="2425" sId="1" numFmtId="4">
    <nc r="C27">
      <v>1</v>
    </nc>
  </rcc>
  <rcc rId="2426" sId="1" numFmtId="4">
    <nc r="D27">
      <v>4</v>
    </nc>
  </rcc>
  <rcc rId="2427" sId="1" odxf="1" dxf="1">
    <nc r="E27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2428" sId="1" numFmtId="4">
    <nc r="B28">
      <v>901</v>
    </nc>
  </rcc>
  <rcc rId="2429" sId="1" numFmtId="4">
    <nc r="C28">
      <v>1</v>
    </nc>
  </rcc>
  <rcc rId="2430" sId="1" numFmtId="4">
    <nc r="D28">
      <v>4</v>
    </nc>
  </rcc>
  <rcc rId="2431" sId="1" odxf="1" dxf="1">
    <nc r="E28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2432" sId="1" numFmtId="4">
    <nc r="F27">
      <v>100</v>
    </nc>
  </rcc>
  <rcc rId="2433" sId="1" numFmtId="4">
    <nc r="F28">
      <v>120</v>
    </nc>
  </rcc>
  <rcc rId="2434" sId="1" numFmtId="4">
    <nc r="G28">
      <v>524570.75</v>
    </nc>
  </rcc>
  <rcc rId="2435" sId="1" odxf="1" dxf="1">
    <nc r="G27">
      <f>SUM(G28)</f>
    </nc>
    <odxf>
      <alignment vertical="center" readingOrder="0"/>
    </odxf>
    <ndxf>
      <alignment vertical="top" readingOrder="0"/>
    </ndxf>
  </rcc>
  <rcc rId="2436" sId="1" odxf="1" dxf="1">
    <nc r="G26">
      <f>SUM(G27)</f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3083" sId="1" numFmtId="4">
    <oc r="G82">
      <v>18200</v>
    </oc>
    <nc r="G82">
      <v>20500</v>
    </nc>
  </rcc>
  <rrc rId="3084" sId="1" ref="A82:XFD82" action="deleteRow">
    <undo index="0" exp="ref" dr="G82" r="G81" sId="1"/>
    <rfmt sheetId="1" xfDxf="1" sqref="A82:XFD82" start="0" length="0">
      <dxf>
        <alignment horizontal="left" vertical="top" readingOrder="0"/>
      </dxf>
    </rfmt>
    <rcc rId="0" sId="1" dxf="1">
      <nc r="A8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8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8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72060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82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82">
        <v>20500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5" sId="1" ref="A82:XFD82" action="deleteRow">
    <undo index="1" exp="ref" dr="G82" r="G76" sId="1"/>
    <rfmt sheetId="1" xfDxf="1" sqref="A82:XFD82" start="0" length="0">
      <dxf>
        <alignment horizontal="left" vertical="top" readingOrder="0"/>
      </dxf>
    </rfmt>
    <rcc rId="0" sId="1" dxf="1">
      <nc r="A82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8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8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82" t="inlineStr">
        <is>
          <t>99000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82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82">
        <f>SUM(G83)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6" sId="1" ref="A82:XFD82" action="deleteRow">
    <rfmt sheetId="1" xfDxf="1" sqref="A82:XFD82" start="0" length="0">
      <dxf>
        <alignment horizontal="left" vertical="top" readingOrder="0"/>
      </dxf>
    </rfmt>
    <rcc rId="0" sId="1" dxf="1">
      <nc r="A82" t="inlineStr">
        <is>
  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8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8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82" t="inlineStr">
        <is>
          <t>99000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82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82">
        <f>SUM(G83)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87" sId="1">
    <oc r="G81">
      <f>SUM(#REF!)</f>
    </oc>
    <nc r="G81">
      <f>SUM(G82)</f>
    </nc>
  </rcc>
  <rcc rId="3088" sId="1" odxf="1" dxf="1">
    <oc r="A82" t="inlineStr">
      <is>
        <t>Расходы на выплаты персоналу государственных (муниципальных) органов</t>
      </is>
    </oc>
    <nc r="A82" t="inlineStr">
      <is>
        <t>Иные закупки товаров, работ и услуг для обеспечения государственных (муниципальных) нужд</t>
      </is>
    </nc>
    <n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fmt sheetId="1" sqref="B82" start="0" length="0">
    <dxf>
      <alignment vertical="center" readingOrder="0"/>
    </dxf>
  </rfmt>
  <rfmt sheetId="1" sqref="C82" start="0" length="0">
    <dxf>
      <alignment vertical="center" readingOrder="0"/>
    </dxf>
  </rfmt>
  <rcc rId="3089" sId="1" odxf="1" dxf="1" numFmtId="4">
    <oc r="D82">
      <v>1</v>
    </oc>
    <nc r="D82">
      <v>5</v>
    </nc>
    <ndxf>
      <alignment vertical="center" readingOrder="0"/>
    </ndxf>
  </rcc>
  <rfmt sheetId="1" sqref="E82" start="0" length="0">
    <dxf>
      <font>
        <sz val="10"/>
        <color rgb="FF000000"/>
        <name val="Times New Roman"/>
        <scheme val="none"/>
      </font>
    </dxf>
  </rfmt>
  <rcc rId="3090" sId="1" odxf="1" dxf="1" numFmtId="4">
    <oc r="F82">
      <v>120</v>
    </oc>
    <nc r="F82">
      <v>240</v>
    </nc>
    <ndxf>
      <alignment vertical="center" readingOrder="0"/>
    </ndxf>
  </rcc>
  <rcc rId="3091" sId="1" odxf="1" dxf="1">
    <oc r="E82" t="inlineStr">
      <is>
        <t>99000
72460</t>
      </is>
    </oc>
    <nc r="E82" t="inlineStr">
      <is>
        <t>99000
72060</t>
      </is>
    </nc>
    <ndxf>
      <font>
        <sz val="12"/>
        <color auto="1"/>
        <name val="Arial"/>
        <scheme val="none"/>
      </font>
    </ndxf>
  </rcc>
  <rcc rId="3092" sId="1" numFmtId="4">
    <oc r="G82">
      <v>13020</v>
    </oc>
    <nc r="G82">
      <v>20500</v>
    </nc>
  </rcc>
  <rcv guid="{E6554A39-CA8C-47E9-B8EA-761D5A30E0DF}" action="delete"/>
  <rcv guid="{E6554A39-CA8C-47E9-B8EA-761D5A30E0DF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0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3028" sId="1" numFmtId="4">
    <oc r="G518">
      <v>2762600</v>
    </oc>
    <nc r="G518">
      <v>5523600</v>
    </nc>
  </rcc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3619" sId="1" numFmtId="4">
    <oc r="G386">
      <v>4944360</v>
    </oc>
    <nc r="G386">
      <v>5059020</v>
    </nc>
  </rcc>
  <rcc rId="3620" sId="1" numFmtId="4">
    <oc r="G387">
      <v>38260</v>
    </oc>
    <nc r="G387">
      <v>42790</v>
    </nc>
  </rcc>
  <rcc rId="3621" sId="1" numFmtId="4">
    <oc r="G388">
      <v>38260</v>
    </oc>
    <nc r="G388">
      <v>42790</v>
    </nc>
  </rcc>
  <rcc rId="3622" sId="1" numFmtId="4">
    <oc r="G390">
      <v>38263</v>
    </oc>
    <nc r="G390">
      <v>42792</v>
    </nc>
  </rcc>
  <rcc rId="3623" sId="1" numFmtId="4">
    <oc r="G393">
      <v>613770</v>
    </oc>
    <nc r="G393">
      <v>389500</v>
    </nc>
  </rcc>
  <rcc rId="3624" sId="1" numFmtId="4">
    <oc r="G396">
      <v>1444710</v>
    </oc>
    <nc r="G396">
      <v>1341500</v>
    </nc>
  </rcc>
  <rcv guid="{E6554A39-CA8C-47E9-B8EA-761D5A30E0DF}" action="delete"/>
  <rcv guid="{E6554A39-CA8C-47E9-B8EA-761D5A30E0DF}" action="add"/>
</revisions>
</file>

<file path=xl/revisions/revisionLog112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rc rId="2679" sId="1" ref="A236:XFD236" action="insertRow"/>
  <rrc rId="2680" sId="1" ref="A236:XFD236" action="insertRow"/>
  <rrc rId="2681" sId="1" ref="A236:XFD236" action="insertRow"/>
  <rcc rId="2682" sId="1" odxf="1" dxf="1">
    <nc r="A236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237" start="0" length="0">
    <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683" sId="1" odxf="1" dxf="1">
    <nc r="A238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684" sId="1">
    <nc r="A237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685" sId="1" numFmtId="4">
    <nc r="B236">
      <v>935</v>
    </nc>
  </rcc>
  <rcc rId="2686" sId="1" numFmtId="4">
    <nc r="C236">
      <v>4</v>
    </nc>
  </rcc>
  <rcc rId="2687" sId="1" numFmtId="4">
    <nc r="D236">
      <v>5</v>
    </nc>
  </rcc>
  <rcc rId="2688" sId="1" odxf="1" dxf="1">
    <nc r="E236" t="inlineStr">
      <is>
        <t>99000
72460</t>
      </is>
    </nc>
    <ndxf>
      <font>
        <sz val="12"/>
        <color auto="1"/>
        <name val="Arial"/>
        <scheme val="none"/>
      </font>
    </ndxf>
  </rcc>
  <rcc rId="2689" sId="1" numFmtId="4">
    <nc r="B237">
      <v>935</v>
    </nc>
  </rcc>
  <rcc rId="2690" sId="1" numFmtId="4">
    <nc r="C237">
      <v>4</v>
    </nc>
  </rcc>
  <rcc rId="2691" sId="1" numFmtId="4">
    <nc r="D237">
      <v>5</v>
    </nc>
  </rcc>
  <rcc rId="2692" sId="1" odxf="1" dxf="1">
    <nc r="E237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93" sId="1" numFmtId="4">
    <nc r="B238">
      <v>935</v>
    </nc>
  </rcc>
  <rcc rId="2694" sId="1" numFmtId="4">
    <nc r="C238">
      <v>4</v>
    </nc>
  </rcc>
  <rcc rId="2695" sId="1" numFmtId="4">
    <nc r="D238">
      <v>5</v>
    </nc>
  </rcc>
  <rcc rId="2696" sId="1" odxf="1" dxf="1">
    <nc r="E238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97" sId="1" numFmtId="4">
    <nc r="F237">
      <v>100</v>
    </nc>
  </rcc>
  <rcc rId="2698" sId="1" numFmtId="4">
    <nc r="F238">
      <v>120</v>
    </nc>
  </rcc>
  <rcc rId="2699" sId="1" numFmtId="4">
    <nc r="G238">
      <v>102369.75</v>
    </nc>
  </rcc>
  <rcc rId="2700" sId="1">
    <nc r="G237">
      <f>SUM(G238)</f>
    </nc>
  </rcc>
  <rcc rId="2701" sId="1">
    <nc r="G236">
      <f>SUM(G237)</f>
    </nc>
  </rcc>
  <rcv guid="{E6554A39-CA8C-47E9-B8EA-761D5A30E0DF}" action="delete"/>
  <rcv guid="{E6554A39-CA8C-47E9-B8EA-761D5A30E0DF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3432" sId="1" odxf="1" dxf="1">
    <oc r="E312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21010</t>
        </r>
      </is>
    </oc>
    <nc r="E312" t="inlineStr">
      <is>
        <t>12000
2101Г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3" sId="1" odxf="1" dxf="1">
    <oc r="E313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21010</t>
        </r>
      </is>
    </oc>
    <nc r="E313" t="inlineStr">
      <is>
        <t>12000
2101Г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4" sId="1" odxf="1" dxf="1">
    <oc r="E31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21010</t>
        </r>
      </is>
    </oc>
    <nc r="E314" t="inlineStr">
      <is>
        <t>12000
2101Г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5" sId="1" numFmtId="4">
    <oc r="G314">
      <v>627970</v>
    </oc>
    <nc r="G314">
      <v>665000</v>
    </nc>
  </rcc>
  <rcc rId="3436" sId="1" numFmtId="4">
    <oc r="G317">
      <v>1026800</v>
    </oc>
    <nc r="G317">
      <v>2030000</v>
    </nc>
  </rcc>
  <rcc rId="3437" sId="1" odxf="1" dxf="1">
    <oc r="E318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18" t="inlineStr">
      <is>
        <t>12000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8" sId="1" odxf="1" dxf="1">
    <oc r="E31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19" t="inlineStr">
      <is>
        <t>12000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9" sId="1" odxf="1" dxf="1">
    <oc r="E320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0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0" sId="1" odxf="1" dxf="1">
    <oc r="E321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1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1" sId="1" odxf="1" dxf="1">
    <oc r="E322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2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2" sId="1" odxf="1" dxf="1">
    <oc r="E323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3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3" sId="1" odxf="1" dxf="1">
    <oc r="E32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4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4" sId="1" numFmtId="4">
    <oc r="G320">
      <v>10467840</v>
    </oc>
    <nc r="G320">
      <v>8240000</v>
    </nc>
  </rcc>
  <rcc rId="3445" sId="1" numFmtId="4">
    <oc r="G322">
      <v>20581570</v>
    </oc>
    <nc r="G322">
      <v>25521000</v>
    </nc>
  </rcc>
  <rcc rId="3446" sId="1" numFmtId="4">
    <oc r="G324">
      <v>191460</v>
    </oc>
    <nc r="G324">
      <v>205000</v>
    </nc>
  </rcc>
  <rrc rId="3447" sId="1" ref="A325:XFD325" action="insertRow"/>
  <rrc rId="3448" sId="1" ref="A325:XFD325" action="insertRow"/>
  <rrc rId="3449" sId="1" ref="A325:XFD325" action="insertRow"/>
  <rcc rId="3450" sId="1">
    <nc r="A325" t="inlineStr">
      <is>
        <t>Иные бюджетные ассигнования</t>
      </is>
    </nc>
  </rcc>
  <rcc rId="3451" sId="1">
    <nc r="A326" t="inlineStr">
      <is>
        <t>Исполнение судебных актов</t>
      </is>
    </nc>
  </rcc>
  <rcc rId="3452" sId="1">
    <nc r="A327" t="inlineStr">
      <is>
        <t>Уплата налогов, сборов и иных платежей</t>
      </is>
    </nc>
  </rcc>
  <rcc rId="3453" sId="1" numFmtId="4">
    <nc r="B325">
      <v>973</v>
    </nc>
  </rcc>
  <rcc rId="3454" sId="1" numFmtId="4">
    <nc r="C325">
      <v>7</v>
    </nc>
  </rcc>
  <rcc rId="3455" sId="1" numFmtId="4">
    <nc r="D325">
      <v>2</v>
    </nc>
  </rcc>
  <rcc rId="3456" sId="1">
    <nc r="E325" t="inlineStr">
      <is>
        <t>12000
2199Ш</t>
      </is>
    </nc>
  </rcc>
  <rcc rId="3457" sId="1" numFmtId="4">
    <nc r="B326">
      <v>973</v>
    </nc>
  </rcc>
  <rcc rId="3458" sId="1" numFmtId="4">
    <nc r="C326">
      <v>7</v>
    </nc>
  </rcc>
  <rcc rId="3459" sId="1" numFmtId="4">
    <nc r="D326">
      <v>2</v>
    </nc>
  </rcc>
  <rcc rId="3460" sId="1">
    <nc r="E326" t="inlineStr">
      <is>
        <t>12000
2199Ш</t>
      </is>
    </nc>
  </rcc>
  <rcc rId="3461" sId="1" numFmtId="4">
    <nc r="B327">
      <v>973</v>
    </nc>
  </rcc>
  <rcc rId="3462" sId="1" numFmtId="4">
    <nc r="C327">
      <v>7</v>
    </nc>
  </rcc>
  <rcc rId="3463" sId="1" numFmtId="4">
    <nc r="D327">
      <v>2</v>
    </nc>
  </rcc>
  <rcc rId="3464" sId="1">
    <nc r="E327" t="inlineStr">
      <is>
        <t>12000
2199Ш</t>
      </is>
    </nc>
  </rcc>
  <rcc rId="3465" sId="1" numFmtId="4">
    <nc r="F325">
      <v>800</v>
    </nc>
  </rcc>
  <rcc rId="3466" sId="1" numFmtId="4">
    <nc r="F326">
      <v>830</v>
    </nc>
  </rcc>
  <rcc rId="3467" sId="1" numFmtId="4">
    <nc r="F327">
      <v>850</v>
    </nc>
  </rcc>
  <rcc rId="3468" sId="1" numFmtId="4">
    <nc r="G326">
      <v>30000</v>
    </nc>
  </rcc>
  <rcc rId="3469" sId="1" numFmtId="4">
    <nc r="G327">
      <v>653200</v>
    </nc>
  </rcc>
  <rcv guid="{E6554A39-CA8C-47E9-B8EA-761D5A30E0DF}" action="delete"/>
  <rcv guid="{E6554A39-CA8C-47E9-B8EA-761D5A30E0DF}" action="add"/>
</revisions>
</file>

<file path=xl/revisions/revisionLog1133.xml><?xml version="1.0" encoding="utf-8"?>
<revisions xmlns="http://schemas.openxmlformats.org/spreadsheetml/2006/main" xmlns:r="http://schemas.openxmlformats.org/officeDocument/2006/relationships">
  <rcc rId="3406" sId="1" odxf="1" dxf="1">
    <oc r="E295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5" t="inlineStr">
      <is>
        <t>12000
2099Д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07" sId="1" odxf="1" dxf="1">
    <oc r="E296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6" t="inlineStr">
      <is>
        <t>12000
2099Д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408" sId="1" odxf="1" dxf="1">
    <oc r="E297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7" t="inlineStr">
      <is>
        <t>12000
2099Д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409" sId="1" odxf="1" dxf="1">
    <oc r="E298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8" t="inlineStr">
      <is>
        <t>12000
2099Д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10" sId="1" odxf="1" dxf="1">
    <oc r="E29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9" t="inlineStr">
      <is>
        <t>12000
2099Д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11" sId="1" numFmtId="4">
    <oc r="G297">
      <v>2369000</v>
    </oc>
    <nc r="G297">
      <v>2000000</v>
    </nc>
  </rcc>
  <rcc rId="3412" sId="1" numFmtId="4">
    <oc r="G299">
      <v>2415590</v>
    </oc>
    <nc r="G299">
      <v>1788000</v>
    </nc>
  </rcc>
  <rrc rId="3413" sId="1" ref="A300:XFD300" action="insertRow"/>
  <rrc rId="3414" sId="1" ref="A300:XFD300" action="insertRow"/>
  <rcc rId="3415" sId="1" numFmtId="4">
    <nc r="F300">
      <v>800</v>
    </nc>
  </rcc>
  <rcc rId="3416" sId="1" numFmtId="4">
    <nc r="F301">
      <v>850</v>
    </nc>
  </rcc>
  <rcc rId="3417" sId="1" numFmtId="4">
    <nc r="G301">
      <v>13000</v>
    </nc>
  </rcc>
  <rcc rId="3418" sId="1" odxf="1" dxf="1">
    <nc r="G300">
      <f>SUM(G301)</f>
    </nc>
    <odxf>
      <alignment vertical="center" readingOrder="0"/>
    </odxf>
    <ndxf>
      <alignment vertical="top" readingOrder="0"/>
    </ndxf>
  </rcc>
  <rcc rId="3419" sId="1">
    <oc r="G295">
      <f>SUM(G296,G298)</f>
    </oc>
    <nc r="G295">
      <f>SUM(G296,G298,G300)</f>
    </nc>
  </rcc>
  <rcv guid="{E6554A39-CA8C-47E9-B8EA-761D5A30E0DF}" action="delete"/>
  <rcv guid="{E6554A39-CA8C-47E9-B8EA-761D5A30E0DF}" action="add"/>
</revisions>
</file>

<file path=xl/revisions/revisionLog1134.xml><?xml version="1.0" encoding="utf-8"?>
<revisions xmlns="http://schemas.openxmlformats.org/spreadsheetml/2006/main" xmlns:r="http://schemas.openxmlformats.org/officeDocument/2006/relationships">
  <rcc rId="3600" sId="1">
    <oc r="G311">
      <f>SUM(G312,G315,G318,G328,G331,G334,G339,G342,G345,G348,G366)</f>
    </oc>
    <nc r="G311">
      <f>SUM(G312,G315,G318,G328,G331,G334,G339,G342,G345,G348,G351,G354,G357,G360,G363,G366)</f>
    </nc>
  </rcc>
  <rcv guid="{E6554A39-CA8C-47E9-B8EA-761D5A30E0DF}" action="delete"/>
  <rcv guid="{E6554A39-CA8C-47E9-B8EA-761D5A30E0DF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c rId="3142" sId="1">
    <oc r="G124">
      <f>SUM(G125)</f>
    </oc>
    <nc r="G124">
      <f>SUM(G125,G132)</f>
    </nc>
  </rcc>
  <rcv guid="{E6554A39-CA8C-47E9-B8EA-761D5A30E0DF}" action="delete"/>
  <rcv guid="{E6554A39-CA8C-47E9-B8EA-761D5A30E0DF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3683" sId="1" numFmtId="4">
    <oc r="D82">
      <v>5</v>
    </oc>
    <nc r="D82">
      <v>1</v>
    </nc>
  </rcc>
  <rcv guid="{E6554A39-CA8C-47E9-B8EA-761D5A30E0DF}" action="delete"/>
  <rcv guid="{E6554A39-CA8C-47E9-B8EA-761D5A30E0DF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3498" sId="1" odxf="1" dxf="1">
    <nc r="A351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(Восстановление вентиляционных каналов и ремонт кровли основного здания Шекшемской средней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fmt sheetId="1" sqref="A352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3499" sId="1" odxf="1" dxf="1">
    <nc r="A353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00" sId="1" numFmtId="4">
    <nc r="B351">
      <v>973</v>
    </nc>
  </rcc>
  <rcc rId="3501" sId="1" numFmtId="4">
    <nc r="C351">
      <v>7</v>
    </nc>
  </rcc>
  <rcc rId="3502" sId="1" numFmtId="4">
    <nc r="D351">
      <v>2</v>
    </nc>
  </rcc>
  <rfmt sheetId="1" sqref="F351" start="0" length="0">
    <dxf>
      <font>
        <sz val="10"/>
        <color rgb="FF000000"/>
        <name val="Times New Roman"/>
        <scheme val="none"/>
      </font>
      <numFmt numFmtId="0" formatCode="General"/>
      <alignment horizontal="left" wrapText="1" shrinkToFit="0" readingOrder="0"/>
    </dxf>
  </rfmt>
  <rcc rId="3503" sId="1">
    <nc r="G351">
      <f>SUM(G352)</f>
    </nc>
  </rcc>
  <rcc rId="3504" sId="1" numFmtId="4">
    <nc r="B352">
      <v>973</v>
    </nc>
  </rcc>
  <rcc rId="3505" sId="1" numFmtId="4">
    <nc r="C352">
      <v>7</v>
    </nc>
  </rcc>
  <rcc rId="3506" sId="1" numFmtId="4">
    <nc r="D352">
      <v>2</v>
    </nc>
  </rcc>
  <rcc rId="3507" sId="1" numFmtId="4">
    <nc r="F352">
      <v>200</v>
    </nc>
  </rcc>
  <rcc rId="3508" sId="1">
    <nc r="G352">
      <f>SUM(G353)</f>
    </nc>
  </rcc>
  <rcc rId="3509" sId="1" numFmtId="4">
    <nc r="B353">
      <v>973</v>
    </nc>
  </rcc>
  <rcc rId="3510" sId="1" numFmtId="4">
    <nc r="C353">
      <v>7</v>
    </nc>
  </rcc>
  <rcc rId="3511" sId="1" numFmtId="4">
    <nc r="D353">
      <v>2</v>
    </nc>
  </rcc>
  <rcc rId="3512" sId="1" numFmtId="4">
    <nc r="F353">
      <v>240</v>
    </nc>
  </rcc>
  <rcc rId="3513" sId="1">
    <nc r="E351" t="inlineStr">
      <is>
        <t>12000
S1308</t>
      </is>
    </nc>
  </rcc>
  <rcc rId="3514" sId="1">
    <nc r="E352" t="inlineStr">
      <is>
        <t>12000
S1308</t>
      </is>
    </nc>
  </rcc>
  <rcc rId="3515" sId="1">
    <nc r="E353" t="inlineStr">
      <is>
        <t>12000
S1308</t>
      </is>
    </nc>
  </rcc>
  <rcc rId="3516" sId="1" numFmtId="4">
    <nc r="G353">
      <v>1202132</v>
    </nc>
  </rcc>
  <rcc rId="3517" sId="1" odxf="1" dxf="1">
    <nc r="A354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(Ремонт кровли Коневской основной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fmt sheetId="1" sqref="A355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3518" sId="1" odxf="1" dxf="1">
    <nc r="A356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19" sId="1" odxf="1" dxf="1">
    <nc r="A357" t="inlineStr">
      <is>
        <r>
          <t xml:space="preserve">Расходы на реализацию проектов развития, основанных на общественных инициативах, в номинации "Местные нициативы" </t>
        </r>
        <r>
          <rPr>
            <sz val="11"/>
            <rFont val="Arial"/>
            <family val="2"/>
            <charset val="204"/>
          </rPr>
          <t>(Устройство металического ограждения пришкольной территории)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fmt sheetId="1" sqref="A358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3520" sId="1" odxf="1" dxf="1">
    <nc r="A359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21" sId="1">
    <nc r="A352" t="inlineStr">
      <is>
        <t>Закупка товаров, работ и услуг для обеспечения государственных (муниципальных) нужд</t>
      </is>
    </nc>
  </rcc>
  <rcc rId="3522" sId="1">
    <nc r="A355" t="inlineStr">
      <is>
        <t>Закупка товаров, работ и услуг для обеспечения государственных (муниципальных) нужд</t>
      </is>
    </nc>
  </rcc>
  <rcc rId="3523" sId="1">
    <nc r="A358" t="inlineStr">
      <is>
        <t>Закупка товаров, работ и услуг для обеспечения государственных (муниципальных) нужд</t>
      </is>
    </nc>
  </rcc>
  <rcv guid="{E6554A39-CA8C-47E9-B8EA-761D5A30E0DF}" action="delete"/>
  <rcv guid="{E6554A39-CA8C-47E9-B8EA-761D5A30E0DF}" action="add"/>
</revisions>
</file>

<file path=xl/revisions/revisionLog1163.xml><?xml version="1.0" encoding="utf-8"?>
<revisions xmlns="http://schemas.openxmlformats.org/spreadsheetml/2006/main" xmlns:r="http://schemas.openxmlformats.org/officeDocument/2006/relationships">
  <rcc rId="3650" sId="1">
    <oc r="A423" t="inlineStr">
      <is>
        <t>Расходы на обеспечение деятельности (оказание услуг) подведомственных учреждений культуры</t>
      </is>
    </oc>
    <nc r="A423" t="inlineStr">
      <is>
        <t xml:space="preserve">Расходы на обеспечение деятельности (оказание услуг) подведомственных учреждений </t>
      </is>
    </nc>
  </rcc>
  <rfmt sheetId="1" sqref="E423" start="0" length="0">
    <dxf>
      <font>
        <sz val="12"/>
        <color auto="1"/>
        <name val="Arial"/>
        <scheme val="none"/>
      </font>
    </dxf>
  </rfmt>
  <rcc rId="3651" sId="1">
    <oc r="E423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3" t="inlineStr">
      <is>
        <t>12000
4399Е</t>
      </is>
    </nc>
  </rcc>
  <rcc rId="3652" sId="1" odxf="1" dxf="1">
    <oc r="E424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4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3" sId="1" odxf="1" dxf="1">
    <oc r="E42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5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4" sId="1" odxf="1" dxf="1">
    <oc r="E42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6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55" sId="1" odxf="1" dxf="1">
    <oc r="E42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7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56" sId="1" odxf="1" dxf="1">
    <oc r="E42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8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7" sId="1" odxf="1" dxf="1">
    <oc r="E42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9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8" sId="1" numFmtId="4">
    <oc r="G425">
      <v>4569970</v>
    </oc>
    <nc r="G425">
      <v>4200000</v>
    </nc>
  </rcc>
  <rcc rId="3659" sId="1" numFmtId="4">
    <oc r="G427">
      <v>214990</v>
    </oc>
    <nc r="G427">
      <v>300000</v>
    </nc>
  </rcc>
  <rcc rId="3660" sId="1">
    <oc r="G426">
      <f>SUM(G427)</f>
    </oc>
    <nc r="G426">
      <f>SUM(G427)</f>
    </nc>
  </rcc>
  <rcv guid="{E6554A39-CA8C-47E9-B8EA-761D5A30E0DF}" action="delete"/>
  <rcv guid="{E6554A39-CA8C-47E9-B8EA-761D5A30E0DF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101" sId="1" numFmtId="4">
    <oc r="G123">
      <v>7000</v>
    </oc>
    <nc r="G123">
      <v>10000</v>
    </nc>
  </rcc>
  <rcv guid="{E6554A39-CA8C-47E9-B8EA-761D5A30E0DF}" action="delete"/>
  <rcv guid="{E6554A39-CA8C-47E9-B8EA-761D5A30E0DF}" action="add"/>
</revisions>
</file>

<file path=xl/revisions/revisionLog117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rc rId="3143" sId="1" ref="A137:XFD137" action="insertRow"/>
  <rrc rId="3144" sId="1" ref="A137:XFD137" action="insertRow"/>
  <rrc rId="3145" sId="1" ref="A137:XFD138" action="insertRow"/>
  <rcc rId="3146" sId="1" odxf="1" dxf="1">
    <nc r="A137" t="inlineStr">
      <is>
        <r>
          <rPr>
            <sz val="12"/>
            <rFont val="Arial"/>
            <family val="2"/>
          </rPr>
          <t>Муниципальная прог</t>
        </r>
        <r>
          <rPr>
            <sz val="12"/>
            <rFont val="Arial"/>
            <family val="2"/>
          </rPr>
          <t>рамма «Чистая вода»</t>
        </r>
      </is>
    </nc>
    <o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odxf>
    <ndxf>
      <font>
        <sz val="12"/>
        <color auto="1"/>
        <name val="Arial"/>
        <scheme val="none"/>
      </font>
      <numFmt numFmtId="30" formatCode="@"/>
      <alignment horizontal="left" vertical="top" wrapText="1" readingOrder="0"/>
    </ndxf>
  </rcc>
  <rcc rId="3147" sId="1" odxf="1" dxf="1" numFmtId="4">
    <nc r="B137">
      <v>901</v>
    </nc>
    <odxf>
      <alignment vertical="top" readingOrder="0"/>
    </odxf>
    <ndxf>
      <alignment vertical="center" readingOrder="0"/>
    </ndxf>
  </rcc>
  <rcc rId="3148" sId="1" odxf="1" dxf="1" numFmtId="4">
    <nc r="C137">
      <v>5</v>
    </nc>
    <odxf>
      <alignment vertical="top" readingOrder="0"/>
    </odxf>
    <ndxf>
      <alignment vertical="center" readingOrder="0"/>
    </ndxf>
  </rcc>
  <rfmt sheetId="1" sqref="D137" start="0" length="0">
    <dxf>
      <alignment vertical="center" readingOrder="0"/>
    </dxf>
  </rfmt>
  <rcc rId="3149" sId="1" odxf="1" dxf="1">
    <nc r="E137" t="inlineStr">
      <is>
        <r>
          <rPr>
            <sz val="12"/>
            <rFont val="Arial"/>
            <family val="2"/>
          </rPr>
          <t xml:space="preserve">18000
</t>
        </r>
        <r>
          <rPr>
            <sz val="12"/>
            <rFont val="Arial"/>
            <family val="2"/>
          </rPr>
          <t>00000</t>
        </r>
      </is>
    </nc>
    <odxf>
      <alignment vertical="center" readingOrder="0"/>
    </odxf>
    <ndxf>
      <alignment vertical="top" readingOrder="0"/>
    </ndxf>
  </rcc>
  <rcc rId="3150" sId="1" numFmtId="4">
    <nc r="D137">
      <v>3</v>
    </nc>
  </rcc>
  <rcv guid="{E6554A39-CA8C-47E9-B8EA-761D5A30E0DF}" action="delete"/>
  <rcv guid="{E6554A39-CA8C-47E9-B8EA-761D5A30E0DF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c rId="3200" sId="1" numFmtId="4">
    <oc r="G177">
      <v>7996000</v>
    </oc>
    <nc r="G177">
      <v>10471200</v>
    </nc>
  </rcc>
  <rcc rId="3201" sId="1" numFmtId="4">
    <oc r="G179">
      <v>6382994</v>
    </oc>
    <nc r="G179">
      <v>6730000</v>
    </nc>
  </rcc>
  <rcv guid="{E6554A39-CA8C-47E9-B8EA-761D5A30E0DF}" action="delete"/>
  <rcv guid="{E6554A39-CA8C-47E9-B8EA-761D5A30E0DF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rc rId="3263" sId="1" ref="A206:XFD206" action="deleteRow">
    <undo index="0" exp="ref" dr="G206" r="G205" sId="1"/>
    <rfmt sheetId="1" xfDxf="1" sqref="A206:XFD206" start="0" length="0">
      <dxf>
        <alignment horizontal="left" vertical="top" readingOrder="0"/>
      </dxf>
    </rfmt>
    <rcc rId="0" sId="1" dxf="1">
      <nc r="A206" t="inlineStr">
        <is>
          <t>Расходы МУЗЦ "Красный яр" за счет путевок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06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06">
        <f>SUM(G207,G209,G211,G213)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4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5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110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3629753.27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6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7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6442024.29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8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9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r>
            <rPr>
              <sz val="12"/>
              <rFont val="Arial"/>
              <family val="2"/>
            </rPr>
            <t>Бюджетные инвестиции</t>
          </r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293500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70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71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17962.439999999999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72" sId="1">
    <oc r="G205">
      <f>SUM(#REF!,G206)</f>
    </oc>
    <nc r="G205">
      <f>SUM(G206)</f>
    </nc>
  </rcc>
  <rcc rId="3273" sId="1" odxf="1" dxf="1">
    <oc r="E219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oc>
    <nc r="E219" t="inlineStr">
      <is>
        <t>16000
4499П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274" sId="1" odxf="1" dxf="1">
    <oc r="E220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oc>
    <nc r="E220" t="inlineStr">
      <is>
        <t>16000
4499П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275" sId="1" odxf="1" dxf="1">
    <oc r="A219" t="inlineStr">
      <is>
        <t>Капитальные вложения в объекты государственной (муниципальной) собственности</t>
      </is>
    </oc>
    <nc r="A219" t="inlineStr">
      <is>
        <t>Иные бюджетные ассигнования</t>
      </is>
    </nc>
    <ndxf>
      <font>
        <sz val="12"/>
        <color auto="1"/>
        <name val="Arial"/>
        <scheme val="none"/>
      </font>
    </ndxf>
  </rcc>
  <rcc rId="3276" sId="1">
    <oc r="A220" t="inlineStr">
      <is>
        <r>
          <rPr>
            <sz val="12"/>
            <rFont val="Arial"/>
            <family val="2"/>
          </rPr>
          <t>Бюджетные инвестиции</t>
        </r>
      </is>
    </oc>
    <nc r="A220" t="inlineStr">
      <is>
        <t>Уплата налогов, сборов и иных платежей</t>
      </is>
    </nc>
  </rcc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rc rId="2704" sId="1" ref="A249:XFD249" action="deleteRow">
    <undo index="0" exp="ref" dr="H249" r="H248" sId="1"/>
    <undo index="0" exp="ref" dr="G249" r="G248" sId="1"/>
    <rfmt sheetId="1" xfDxf="1" sqref="A249:XFD249" start="0" length="0">
      <dxf>
        <alignment horizontal="left" vertical="top" readingOrder="0"/>
      </dxf>
    </rfmt>
    <rcc rId="0" sId="1" dxf="1">
      <nc r="A249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9">
        <v>942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9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9" t="inlineStr">
        <is>
          <r>
            <rPr>
              <sz val="12"/>
              <rFont val="Arial"/>
              <family val="2"/>
            </rPr>
            <t xml:space="preserve">63000
</t>
          </r>
          <r>
            <rPr>
              <sz val="12"/>
              <rFont val="Arial"/>
              <family val="2"/>
            </rPr>
            <t>20420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49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49">
        <f>SUM(G250)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9">
        <f>SUM(H250)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705" sId="1" ref="A249:XFD249" action="deleteRow">
    <rfmt sheetId="1" xfDxf="1" sqref="A249:XFD249" start="0" length="0">
      <dxf>
        <alignment horizontal="left" vertical="top" readingOrder="0"/>
      </dxf>
    </rfmt>
    <rcc rId="0" sId="1" dxf="1">
      <nc r="A249" t="inlineStr">
        <is>
          <t>Расходы на выплаты по оплате труда работников государственных (муниципальных) органов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9">
        <v>942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9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9" t="inlineStr">
        <is>
          <r>
            <rPr>
              <sz val="12"/>
              <rFont val="Arial"/>
              <family val="2"/>
            </rPr>
            <t xml:space="preserve">63000
</t>
          </r>
          <r>
            <rPr>
              <sz val="12"/>
              <rFont val="Arial"/>
              <family val="2"/>
            </rPr>
            <t>20420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49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49">
        <v>10000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4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706" sId="1">
    <oc r="G248">
      <f>SUM(#REF!,G249)</f>
    </oc>
    <nc r="G248">
      <f>SUM(G249)</f>
    </nc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592" sId="1" numFmtId="4">
    <nc r="F167">
      <v>200</v>
    </nc>
  </rcc>
  <rcc rId="2593" sId="1" numFmtId="4">
    <nc r="F168">
      <v>240</v>
    </nc>
  </rcc>
  <rcc rId="2594" sId="1" numFmtId="4">
    <nc r="G168">
      <v>670000</v>
    </nc>
  </rcc>
  <rcc rId="2595" sId="1" odxf="1" dxf="1">
    <nc r="G167">
      <f>SUM(G168)</f>
    </nc>
    <odxf>
      <alignment vertical="top" readingOrder="0"/>
    </odxf>
    <ndxf>
      <alignment vertical="center" readingOrder="0"/>
    </ndxf>
  </rcc>
  <rfmt sheetId="1" sqref="G167">
    <dxf>
      <alignment vertical="bottom" readingOrder="0"/>
    </dxf>
  </rfmt>
  <rcc rId="2596" sId="1" odxf="1" dxf="1">
    <nc r="G166">
      <f>SUM(G167)</f>
    </nc>
    <odxf>
      <alignment vertical="top" readingOrder="0"/>
    </odxf>
    <ndxf>
      <alignment vertical="center" readingOrder="0"/>
    </ndxf>
  </rcc>
  <rcc rId="2597" sId="1" odxf="1" dxf="1">
    <nc r="G165">
      <f>SUM(G166)</f>
    </nc>
    <odxf>
      <alignment vertical="top" readingOrder="0"/>
    </odxf>
    <ndxf>
      <alignment vertical="center" readingOrder="0"/>
    </ndxf>
  </rcc>
  <rcc rId="2598" sId="1">
    <oc r="G147">
      <f>SUM(G148,G152,G169)</f>
    </oc>
    <nc r="G147">
      <f>SUM(G148,G152,G165,G169)</f>
    </nc>
  </rcc>
  <rcv guid="{E6554A39-CA8C-47E9-B8EA-761D5A30E0DF}" action="delete"/>
  <rcv guid="{E6554A39-CA8C-47E9-B8EA-761D5A30E0DF}" action="add"/>
</revisions>
</file>

<file path=xl/revisions/revisionLog122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c rId="3470" sId="1">
    <nc r="G325">
      <f>SUM(G326,G327)</f>
    </nc>
  </rcc>
  <rcc rId="3471" sId="1">
    <oc r="G318">
      <f>SUM(G319,G321,G323)</f>
    </oc>
    <nc r="G318">
      <f>SUM(G319,G321,G323,G325)</f>
    </nc>
  </rcc>
  <rcv guid="{E6554A39-CA8C-47E9-B8EA-761D5A30E0DF}" action="delete"/>
  <rcv guid="{E6554A39-CA8C-47E9-B8EA-761D5A30E0DF}" action="add"/>
</revisions>
</file>

<file path=xl/revisions/revisionLog124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51.xml><?xml version="1.0" encoding="utf-8"?>
<revisions xmlns="http://schemas.openxmlformats.org/spreadsheetml/2006/main" xmlns:r="http://schemas.openxmlformats.org/officeDocument/2006/relationships">
  <rcc rId="3645" sId="1">
    <oc r="A419" t="inlineStr">
      <is>
        <t>Расходы на обеспечение деятельности (оказание услуг) подведомственных учреждений</t>
      </is>
    </oc>
    <nc r="A419" t="inlineStr">
      <is>
        <t>Расходы на обеспечение деятельности (оказание услуг) подведомственных учреждений образования</t>
      </is>
    </nc>
  </rcc>
  <rcc rId="3646" sId="1" odxf="1" dxf="1">
    <oc r="E41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43990</t>
        </r>
      </is>
    </oc>
    <nc r="E419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7" sId="1" odxf="1" dxf="1">
    <oc r="E420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43990</t>
        </r>
      </is>
    </oc>
    <nc r="E420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8" sId="1" odxf="1" dxf="1">
    <oc r="E421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43990</t>
        </r>
      </is>
    </oc>
    <nc r="E421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9" sId="1" numFmtId="4">
    <oc r="G421">
      <v>130000</v>
    </oc>
    <nc r="G421">
      <v>150000</v>
    </nc>
  </rcc>
  <rcv guid="{E6554A39-CA8C-47E9-B8EA-761D5A30E0DF}" action="delete"/>
  <rcv guid="{E6554A39-CA8C-47E9-B8EA-761D5A30E0DF}" action="add"/>
</revisions>
</file>

<file path=xl/revisions/revisionLog126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2973" sId="1" numFmtId="4">
    <oc r="G304">
      <v>3817200</v>
    </oc>
    <nc r="G304">
      <v>5206700</v>
    </nc>
  </rcc>
  <rcc rId="2974" sId="1" numFmtId="4">
    <oc r="G306">
      <v>518400</v>
    </oc>
    <nc r="G306">
      <v>382182</v>
    </nc>
  </rcc>
  <rrc rId="2975" sId="1" ref="A326:XFD326" action="deleteRow">
    <undo index="0" exp="ref" dr="H326" r="H325" sId="1"/>
    <undo index="0" exp="ref" dr="G326" r="G325" sId="1"/>
    <rfmt sheetId="1" xfDxf="1" sqref="A326:XFD326" start="0" length="0">
      <dxf>
        <alignment horizontal="left" vertical="top" readingOrder="0"/>
      </dxf>
    </rfmt>
    <rcc rId="0" sId="1" dxf="1">
      <nc r="A326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2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26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26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26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2399М</t>
          </r>
        </is>
      </nc>
      <ndxf>
        <font>
          <sz val="12"/>
          <color auto="1"/>
          <name val="Arial"/>
          <scheme val="none"/>
        </font>
        <alignment horizont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26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26">
        <f>SUM(G327)</f>
      </nc>
      <ndxf>
        <font>
          <sz val="12"/>
          <color rgb="FF000000"/>
          <name val="Arial"/>
          <scheme val="none"/>
        </font>
        <numFmt numFmtId="4" formatCode="#,##0.00"/>
        <alignment horizontal="right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6">
        <f>SUM(H327)</f>
      </nc>
      <ndxf>
        <font>
          <sz val="12"/>
          <color rgb="FF000000"/>
          <name val="Arial"/>
          <scheme val="none"/>
        </font>
        <numFmt numFmtId="4" formatCode="#,##0.00"/>
        <alignment horizontal="right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976" sId="1" ref="A326:XFD326" action="deleteRow">
    <rfmt sheetId="1" xfDxf="1" sqref="A326:XFD326" start="0" length="0">
      <dxf>
        <alignment horizontal="left" vertical="top" readingOrder="0"/>
      </dxf>
    </rfmt>
    <rcc rId="0" sId="1" dxf="1">
      <nc r="A326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2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26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26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26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2399М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26">
        <v>110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26">
        <v>5000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2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977" sId="1">
    <oc r="G325">
      <f>SUM(#REF!,G326)</f>
    </oc>
    <nc r="G325">
      <f>SUM(G326)</f>
    </nc>
  </rcc>
  <rcc rId="2978" sId="1">
    <oc r="H325">
      <f>SUM(#REF!,H326)</f>
    </oc>
    <nc r="H325">
      <f>SUM(H326)</f>
    </nc>
  </rcc>
  <rcc rId="2979" sId="1" numFmtId="4">
    <oc r="G327">
      <v>360000</v>
    </oc>
    <nc r="G327">
      <v>450300</v>
    </nc>
  </rcc>
  <rcc rId="2980" sId="1" numFmtId="4">
    <oc r="G340">
      <v>3534300</v>
    </oc>
    <nc r="G340">
      <v>4525100</v>
    </nc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2.xml><?xml version="1.0" encoding="utf-8"?>
<revisions xmlns="http://schemas.openxmlformats.org/spreadsheetml/2006/main" xmlns:r="http://schemas.openxmlformats.org/officeDocument/2006/relationships">
  <rcc rId="3310" sId="1" odxf="1" dxf="1">
    <oc r="E237" t="inlineStr">
      <is>
        <r>
          <rPr>
            <sz val="12"/>
            <rFont val="Arial"/>
            <family val="2"/>
          </rPr>
          <t xml:space="preserve">02000
</t>
        </r>
        <r>
          <rPr>
            <sz val="12"/>
            <rFont val="Arial"/>
            <family val="2"/>
          </rPr>
          <t>42990</t>
        </r>
      </is>
    </oc>
    <nc r="E237" t="inlineStr">
      <is>
        <t>02000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1" sId="1" odxf="1" dxf="1">
    <oc r="E238" t="inlineStr">
      <is>
        <r>
          <rPr>
            <sz val="12"/>
            <rFont val="Arial"/>
            <family val="2"/>
          </rPr>
          <t xml:space="preserve">02000
</t>
        </r>
        <r>
          <rPr>
            <sz val="12"/>
            <rFont val="Arial"/>
            <family val="2"/>
          </rPr>
          <t>42990</t>
        </r>
      </is>
    </oc>
    <nc r="E238" t="inlineStr">
      <is>
        <t>02000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2" sId="1" odxf="1" dxf="1">
    <oc r="E239" t="inlineStr">
      <is>
        <r>
          <rPr>
            <sz val="12"/>
            <rFont val="Arial"/>
            <family val="2"/>
          </rPr>
          <t xml:space="preserve">02000
</t>
        </r>
        <r>
          <rPr>
            <sz val="12"/>
            <rFont val="Arial"/>
            <family val="2"/>
          </rPr>
          <t>42990</t>
        </r>
      </is>
    </oc>
    <nc r="E239" t="inlineStr">
      <is>
        <t>02000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3" sId="1" odxf="1" dxf="1">
    <oc r="E241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1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4" sId="1" odxf="1" dxf="1">
    <oc r="E242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2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5" sId="1" odxf="1" dxf="1">
    <oc r="E244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4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6" sId="1" odxf="1" dxf="1">
    <oc r="E245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5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7" sId="1" numFmtId="4">
    <oc r="G243">
      <v>8457900</v>
    </oc>
    <nc r="G243">
      <v>8730000</v>
    </nc>
  </rcc>
  <rcc rId="3318" sId="1" numFmtId="4">
    <oc r="G245">
      <v>251218</v>
    </oc>
    <nc r="G245">
      <v>300000</v>
    </nc>
  </rcc>
  <rrc rId="3319" sId="1" ref="A246:XFD246" action="insertRow"/>
  <rrc rId="3320" sId="1" ref="A246:XFD246" action="insertRow"/>
  <rcc rId="3321" sId="1">
    <nc r="A246" t="inlineStr">
      <is>
        <t>Иные бюджетные ассигнования</t>
      </is>
    </nc>
  </rcc>
  <rcc rId="3322" sId="1">
    <nc r="A247" t="inlineStr">
      <is>
        <t>Уплата налогов, сборов и иных платежей</t>
      </is>
    </nc>
  </rcc>
  <rcc rId="3323" sId="1" numFmtId="4">
    <nc r="B246">
      <v>958</v>
    </nc>
  </rcc>
  <rcc rId="3324" sId="1" numFmtId="4">
    <nc r="C246">
      <v>8</v>
    </nc>
  </rcc>
  <rcc rId="3325" sId="1" numFmtId="4">
    <nc r="D246">
      <v>1</v>
    </nc>
  </rcc>
  <rcc rId="3326" sId="1">
    <nc r="E246" t="inlineStr">
      <is>
        <t>04000
4099В</t>
      </is>
    </nc>
  </rcc>
  <rcc rId="3327" sId="1" numFmtId="4">
    <nc r="B247">
      <v>958</v>
    </nc>
  </rcc>
  <rcc rId="3328" sId="1" numFmtId="4">
    <nc r="C247">
      <v>8</v>
    </nc>
  </rcc>
  <rcc rId="3329" sId="1" numFmtId="4">
    <nc r="D247">
      <v>1</v>
    </nc>
  </rcc>
  <rcc rId="3330" sId="1">
    <nc r="E247" t="inlineStr">
      <is>
        <t>04000
4099В</t>
      </is>
    </nc>
  </rcc>
  <rcc rId="3331" sId="1" numFmtId="4">
    <nc r="F246">
      <v>800</v>
    </nc>
  </rcc>
  <rcc rId="3332" sId="1" numFmtId="4">
    <nc r="F247">
      <v>850</v>
    </nc>
  </rcc>
  <rcc rId="3333" sId="1" numFmtId="4">
    <nc r="G247">
      <v>10000</v>
    </nc>
  </rcc>
  <rcc rId="3334" sId="1">
    <nc r="G246">
      <f>SUM(G247)</f>
    </nc>
  </rcc>
  <rcv guid="{E6554A39-CA8C-47E9-B8EA-761D5A30E0DF}" action="delete"/>
  <rcv guid="{E6554A39-CA8C-47E9-B8EA-761D5A30E0DF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fmt sheetId="1" sqref="E274" start="0" length="0">
    <dxf>
      <font>
        <sz val="12"/>
        <color auto="1"/>
        <name val="Arial"/>
        <scheme val="none"/>
      </font>
      <alignment vertical="top" readingOrder="0"/>
    </dxf>
  </rfmt>
  <rcc rId="3395" sId="1">
    <oc r="E274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4" t="inlineStr">
      <is>
        <t>99000
4399К</t>
      </is>
    </nc>
  </rcc>
  <rcc rId="3396" sId="1" odxf="1" dxf="1">
    <oc r="E27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5" t="inlineStr">
      <is>
        <t>99000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97" sId="1" odxf="1" dxf="1">
    <oc r="E27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6" t="inlineStr">
      <is>
        <t>99000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8" sId="1" odxf="1" dxf="1">
    <oc r="E27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7" t="inlineStr">
      <is>
        <t>99000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9" sId="1" odxf="1" dxf="1">
    <oc r="E27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8" t="inlineStr">
      <is>
        <t>99000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00" sId="1" odxf="1" dxf="1">
    <oc r="E27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9" t="inlineStr">
      <is>
        <t>99000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01" sId="1" odxf="1" dxf="1">
    <oc r="E280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80" t="inlineStr">
      <is>
        <t>99000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fmt sheetId="1" sqref="E275">
    <dxf>
      <alignment vertical="center" readingOrder="0"/>
    </dxf>
  </rfmt>
  <rfmt sheetId="1" sqref="E275">
    <dxf>
      <alignment vertical="bottom" readingOrder="0"/>
    </dxf>
  </rfmt>
  <rcc rId="3402" sId="1" numFmtId="4">
    <oc r="G276">
      <v>4525100</v>
    </oc>
    <nc r="G276">
      <v>4793000</v>
    </nc>
  </rcc>
  <rcc rId="3403" sId="1" numFmtId="4">
    <oc r="G278">
      <v>380000</v>
    </oc>
    <nc r="G278">
      <v>410000</v>
    </nc>
  </rcc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3235" sId="1">
    <oc r="A223" t="inlineStr">
      <is>
        <t>Непрограммные расходы</t>
      </is>
    </oc>
    <nc r="A223" t="inlineStr">
      <is>
        <t>Расходы МУЗЦ "Красный яр" за счет путевок</t>
      </is>
    </nc>
  </rcc>
  <rcc rId="3236" sId="1">
    <oc r="A224" t="inlineStr">
      <is>
        <t>Расходы на обеспечение деятельности (оказание услуг) МУЗЦО "Красный яр" за счет бюджета</t>
      </is>
    </oc>
    <nc r="A224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</is>
    </nc>
  </rcc>
  <rcc rId="3237" sId="1">
    <oc r="A22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</is>
    </oc>
    <nc r="A225" t="inlineStr">
      <is>
        <t>Расходы на выплаты персоналу казенных учреждений</t>
      </is>
    </nc>
  </rcc>
  <rcc rId="3238" sId="1">
    <oc r="A226" t="inlineStr">
      <is>
        <t>Расходы на выплаты персоналу казенных учреждений</t>
      </is>
    </oc>
    <nc r="A226" t="inlineStr">
      <is>
        <t>Закупка товаров, работ и услуг для обеспечения государственных (муниципальных) нужд</t>
      </is>
    </nc>
  </rcc>
  <rcc rId="3239" sId="1">
    <oc r="A227" t="inlineStr">
      <is>
        <t>Закупка товаров, работ и услуг для обеспечения государственных (муниципальных) нужд</t>
      </is>
    </oc>
    <nc r="A227" t="inlineStr">
      <is>
        <t>Иные закупки товаров, работ и услуг для обеспечения государственных (муниципальных) нужд</t>
      </is>
    </nc>
  </rcc>
  <rcc rId="3240" sId="1" odxf="1" dxf="1">
    <oc r="A228" t="inlineStr">
      <is>
        <t>Иные закупки товаров, работ и услуг для обеспечения государственных (муниципальных) нужд</t>
      </is>
    </oc>
    <nc r="A228" t="inlineStr">
      <is>
        <t>Капитальные вложения в объекты государственной (муниципальной) собственности</t>
      </is>
    </nc>
    <odxf>
      <numFmt numFmtId="30" formatCode="@"/>
      <alignment horizontal="left" vertical="top" wrapText="1" readingOrder="0"/>
    </odxf>
    <ndxf>
      <numFmt numFmtId="2" formatCode="0.00"/>
      <alignment horizontal="justify" vertical="distributed" wrapText="0" readingOrder="0"/>
    </ndxf>
  </rcc>
  <rcc rId="3241" sId="1" odxf="1" dxf="1">
    <oc r="A229" t="inlineStr">
      <is>
        <t>Иные бюджетные ассигнования</t>
      </is>
    </oc>
    <nc r="A229" t="inlineStr">
      <is>
        <r>
          <rPr>
            <sz val="12"/>
            <rFont val="Arial"/>
            <family val="2"/>
          </rPr>
          <t>Бюджетные инвестиции</t>
        </r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242" sId="1">
    <oc r="A230" t="inlineStr">
      <is>
        <t>Исполнение судебных исков</t>
      </is>
    </oc>
    <nc r="A230" t="inlineStr">
      <is>
        <t>Иные бюджетные ассигнования</t>
      </is>
    </nc>
  </rcc>
  <rfmt sheetId="1" sqref="E224" start="0" length="0">
    <dxf>
      <alignment vertical="top" readingOrder="0"/>
    </dxf>
  </rfmt>
  <rfmt sheetId="1" sqref="E225" start="0" length="0">
    <dxf>
      <alignment vertical="center" readingOrder="0"/>
    </dxf>
  </rfmt>
  <rfmt sheetId="1" sqref="E226" start="0" length="0">
    <dxf>
      <alignment vertical="center" readingOrder="0"/>
    </dxf>
  </rfmt>
  <rcc rId="3243" sId="1">
    <oc r="E22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8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</rcc>
  <rcc rId="3244" sId="1" odxf="1" dxf="1">
    <oc r="E22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9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  <ndxf>
      <alignment vertical="center" readingOrder="0"/>
    </ndxf>
  </rcc>
  <rcc rId="3245" sId="1">
    <oc r="E230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30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</rcc>
  <rcc rId="3246" sId="1" odxf="1" dxf="1">
    <oc r="E231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31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  <odxf>
      <alignment vertical="top" readingOrder="0"/>
    </odxf>
    <ndxf>
      <alignment vertical="center" readingOrder="0"/>
    </ndxf>
  </rcc>
  <rcc rId="3247" sId="1" odxf="1" dxf="1">
    <oc r="E223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oc>
    <nc r="E223" t="inlineStr">
      <is>
        <t>16000
4499П</t>
      </is>
    </nc>
    <ndxf>
      <font>
        <sz val="12"/>
        <color auto="1"/>
        <name val="Arial"/>
        <scheme val="none"/>
      </font>
    </ndxf>
  </rcc>
  <rcc rId="3248" sId="1" odxf="1" dxf="1">
    <oc r="E224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4" t="inlineStr">
      <is>
        <t>16000
4499П</t>
      </is>
    </nc>
    <ndxf>
      <font>
        <sz val="12"/>
        <color auto="1"/>
        <name val="Arial"/>
        <scheme val="none"/>
      </font>
    </ndxf>
  </rcc>
  <rcc rId="3249" sId="1" odxf="1" dxf="1">
    <oc r="E22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5" t="inlineStr">
      <is>
        <t>16000
4499П</t>
      </is>
    </nc>
    <ndxf>
      <font>
        <sz val="12"/>
        <color auto="1"/>
        <name val="Arial"/>
        <scheme val="none"/>
      </font>
    </ndxf>
  </rcc>
  <rcc rId="3250" sId="1" odxf="1" dxf="1">
    <oc r="E22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6" t="inlineStr">
      <is>
        <t>16000
4499П</t>
      </is>
    </nc>
    <ndxf>
      <font>
        <sz val="12"/>
        <color auto="1"/>
        <name val="Arial"/>
        <scheme val="none"/>
      </font>
    </ndxf>
  </rcc>
  <rcc rId="3251" sId="1" odxf="1" dxf="1">
    <oc r="E22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7" t="inlineStr">
      <is>
        <t>16000
4499П</t>
      </is>
    </nc>
    <ndxf>
      <font>
        <sz val="12"/>
        <color auto="1"/>
        <name val="Arial"/>
        <scheme val="none"/>
      </font>
    </ndxf>
  </rcc>
  <rfmt sheetId="1" sqref="E224">
    <dxf>
      <alignment vertical="center" readingOrder="0"/>
    </dxf>
  </rfmt>
  <rfmt sheetId="1" sqref="F224" start="0" length="0">
    <dxf>
      <font>
        <sz val="12"/>
        <color rgb="FF000000"/>
        <name val="Arial"/>
        <scheme val="none"/>
      </font>
      <numFmt numFmtId="1" formatCode="0"/>
      <alignment horizontal="center" wrapText="0" shrinkToFit="1" readingOrder="0"/>
    </dxf>
  </rfmt>
  <rcc rId="3252" sId="1" numFmtId="4">
    <nc r="F224">
      <v>100</v>
    </nc>
  </rcc>
  <rcc rId="3253" sId="1" numFmtId="4">
    <oc r="F225">
      <v>100</v>
    </oc>
    <nc r="F225">
      <v>110</v>
    </nc>
  </rcc>
  <rcc rId="3254" sId="1" numFmtId="4">
    <oc r="F226">
      <v>110</v>
    </oc>
    <nc r="F226">
      <v>200</v>
    </nc>
  </rcc>
  <rcc rId="3255" sId="1" numFmtId="4">
    <oc r="F227">
      <v>200</v>
    </oc>
    <nc r="F227">
      <v>240</v>
    </nc>
  </rcc>
  <rcc rId="3256" sId="1" numFmtId="4">
    <oc r="G225">
      <f>SUM(G226)</f>
    </oc>
    <nc r="G225">
      <v>3911000</v>
    </nc>
  </rcc>
  <rcc rId="3257" sId="1" numFmtId="4">
    <oc r="G227">
      <f>SUM(G228)</f>
    </oc>
    <nc r="G227">
      <v>6289800</v>
    </nc>
  </rcc>
  <rcc rId="3258" sId="1" numFmtId="4">
    <oc r="F228">
      <v>240</v>
    </oc>
    <nc r="F228">
      <v>800</v>
    </nc>
  </rcc>
  <rcc rId="3259" sId="1" numFmtId="4">
    <oc r="F229">
      <v>800</v>
    </oc>
    <nc r="F229">
      <v>850</v>
    </nc>
  </rcc>
  <rcc rId="3260" sId="1" numFmtId="4">
    <oc r="G229">
      <f>SUM(G230,G231)</f>
    </oc>
    <nc r="G229">
      <v>64000</v>
    </nc>
  </rcc>
  <rrc rId="3261" sId="1" ref="A230:XFD230" action="deleteRow">
    <rfmt sheetId="1" xfDxf="1" sqref="A230:XFD230" start="0" length="0">
      <dxf>
        <alignment horizontal="left" vertical="top" readingOrder="0"/>
      </dxf>
    </rfmt>
    <rcc rId="0" sId="1" dxf="1">
      <nc r="A230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30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0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0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0">
        <v>830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0">
        <v>4000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2" sId="1" ref="A230:XFD230" action="deleteRow">
    <rfmt sheetId="1" xfDxf="1" sqref="A230:XFD230" start="0" length="0">
      <dxf>
        <alignment horizontal="left" vertical="top" readingOrder="0"/>
      </dxf>
    </rfmt>
    <rcc rId="0" sId="1" dxf="1">
      <nc r="A230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30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0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0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0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0">
        <v>31000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7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3681" sId="1">
    <oc r="A254" t="inlineStr">
      <is>
        <t>Закупка товаров, работ и услуг для обеспечения государственных
(муниципальных) нужд</t>
      </is>
    </oc>
    <nc r="A254" t="inlineStr">
      <is>
        <t>Закупка товаров, работ и услуг для обеспечения государственных (муниципальных) нужд</t>
      </is>
    </nc>
  </rcc>
  <rcv guid="{E6554A39-CA8C-47E9-B8EA-761D5A30E0DF}" action="delete"/>
  <rcv guid="{E6554A39-CA8C-47E9-B8EA-761D5A30E0DF}" action="add"/>
</revisions>
</file>

<file path=xl/revisions/revisionLog1812.xml><?xml version="1.0" encoding="utf-8"?>
<revisions xmlns="http://schemas.openxmlformats.org/spreadsheetml/2006/main" xmlns:r="http://schemas.openxmlformats.org/officeDocument/2006/relationships">
  <rcc rId="3022" sId="1" numFmtId="4">
    <oc r="G448">
      <v>303770</v>
    </oc>
    <nc r="G448">
      <v>613770</v>
    </nc>
  </rcc>
  <rcc rId="3023" sId="1" numFmtId="4">
    <oc r="G451">
      <v>815710</v>
    </oc>
    <nc r="G451">
      <v>1444710</v>
    </nc>
  </rcc>
  <rcc rId="3024" sId="1" numFmtId="4">
    <oc r="G473">
      <v>40000</v>
    </oc>
    <nc r="G473">
      <v>30000</v>
    </nc>
  </rcc>
  <rcc rId="3025" sId="1" numFmtId="4">
    <oc r="G476">
      <v>150000</v>
    </oc>
    <nc r="G476">
      <v>130000</v>
    </nc>
  </rcc>
  <rcc rId="3026" sId="1" numFmtId="4">
    <oc r="G480">
      <v>3640960</v>
    </oc>
    <nc r="G480">
      <v>4569970</v>
    </nc>
  </rcc>
  <rcc rId="3027" sId="1" numFmtId="4">
    <oc r="G482">
      <v>245000</v>
    </oc>
    <nc r="G482">
      <v>214990</v>
    </nc>
  </rcc>
  <rcv guid="{E6554A39-CA8C-47E9-B8EA-761D5A30E0DF}" action="delete"/>
  <rcv guid="{E6554A39-CA8C-47E9-B8EA-761D5A30E0DF}" action="add"/>
</revisions>
</file>

<file path=xl/revisions/revisionLog1821.xml><?xml version="1.0" encoding="utf-8"?>
<revisions xmlns="http://schemas.openxmlformats.org/spreadsheetml/2006/main" xmlns:r="http://schemas.openxmlformats.org/officeDocument/2006/relationships">
  <rrc rId="3041" sId="1" ref="A23:XFD23" action="deleteRow">
    <undo index="2" exp="ref" dr="G23" r="G14" sId="1"/>
    <rfmt sheetId="1" xfDxf="1" sqref="A23:XFD23" start="0" length="0">
      <dxf>
        <alignment horizontal="left" vertical="top" readingOrder="0"/>
      </dxf>
    </rfmt>
    <rcc rId="0" sId="1" dxf="1">
      <nc r="A23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2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">
        <v>4</v>
      </nc>
      <ndxf>
        <font>
          <sz val="12"/>
          <color rgb="FF000000"/>
          <name val="Arial"/>
          <scheme val="none"/>
        </font>
        <numFmt numFmtId="164" formatCode="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3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042" sId="1" ref="A23:XFD23" action="deleteRow">
    <rfmt sheetId="1" xfDxf="1" sqref="A23:XFD23" start="0" length="0">
      <dxf>
        <alignment horizontal="left" vertical="top" readingOrder="0"/>
      </dxf>
    </rfmt>
    <rcc rId="0" sId="1" dxf="1">
      <nc r="A23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2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">
        <v>4</v>
      </nc>
      <ndxf>
        <font>
          <sz val="12"/>
          <color rgb="FF000000"/>
          <name val="Arial"/>
          <scheme val="none"/>
        </font>
        <numFmt numFmtId="164" formatCode="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3">
        <f>SUM(G24)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43" sId="1" ref="A23:XFD23" action="deleteRow">
    <rfmt sheetId="1" xfDxf="1" sqref="A23:XFD23" start="0" length="0">
      <dxf>
        <alignment horizontal="left" vertical="top" readingOrder="0"/>
      </dxf>
    </rfmt>
    <rcc rId="0" sId="1" dxf="1">
      <nc r="A23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2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">
        <v>4</v>
      </nc>
      <ndxf>
        <font>
          <sz val="12"/>
          <color rgb="FF000000"/>
          <name val="Arial"/>
          <scheme val="none"/>
        </font>
        <numFmt numFmtId="164" formatCode="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">
        <v>524570.75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44" sId="1">
    <oc r="G14">
      <f>SUM(G15,G18,#REF!)</f>
    </oc>
    <nc r="G14">
      <f>SUM(G15,G18)</f>
    </nc>
  </rcc>
  <rcv guid="{E6554A39-CA8C-47E9-B8EA-761D5A30E0DF}" action="delete"/>
  <rcv guid="{E6554A39-CA8C-47E9-B8EA-761D5A30E0DF}" action="add"/>
</revisions>
</file>

<file path=xl/revisions/revisionLog1831.xml><?xml version="1.0" encoding="utf-8"?>
<revisions xmlns="http://schemas.openxmlformats.org/spreadsheetml/2006/main" xmlns:r="http://schemas.openxmlformats.org/officeDocument/2006/relationships">
  <rcc rId="3063" sId="1" odxf="1" dxf="1">
    <oc r="E52" t="inlineStr">
      <is>
        <r>
          <rPr>
            <sz val="12"/>
            <rFont val="Arial"/>
            <family val="2"/>
          </rPr>
          <t xml:space="preserve">08000
</t>
        </r>
        <r>
          <rPr>
            <sz val="12"/>
            <rFont val="Arial"/>
            <family val="2"/>
          </rPr>
          <t>20420</t>
        </r>
      </is>
    </oc>
    <nc r="E52" t="inlineStr">
      <is>
        <t>08100
20120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064" sId="1" odxf="1" dxf="1">
    <oc r="E53" t="inlineStr">
      <is>
        <r>
          <rPr>
            <sz val="12"/>
            <rFont val="Arial"/>
            <family val="2"/>
          </rPr>
          <t xml:space="preserve">08000
</t>
        </r>
        <r>
          <rPr>
            <sz val="12"/>
            <rFont val="Arial"/>
            <family val="2"/>
          </rPr>
          <t>20420</t>
        </r>
      </is>
    </oc>
    <nc r="E53" t="inlineStr">
      <is>
        <t>08100
20120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065" sId="1" odxf="1" dxf="1">
    <oc r="E54" t="inlineStr">
      <is>
        <r>
          <rPr>
            <sz val="12"/>
            <rFont val="Arial"/>
            <family val="2"/>
          </rPr>
          <t xml:space="preserve">08000
</t>
        </r>
        <r>
          <rPr>
            <sz val="12"/>
            <rFont val="Arial"/>
            <family val="2"/>
          </rPr>
          <t>20420</t>
        </r>
      </is>
    </oc>
    <nc r="E54" t="inlineStr">
      <is>
        <t>08100
20120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rc rId="3066" sId="1" ref="A56:XFD56" action="deleteRow">
    <undo index="0" exp="ref" dr="G56" r="G55" sId="1"/>
    <rfmt sheetId="1" xfDxf="1" sqref="A56:XFD56" start="0" length="0">
      <dxf>
        <alignment horizontal="left" vertical="top" readingOrder="0"/>
      </dxf>
    </rfmt>
    <rcc rId="0" sId="1" dxf="1">
      <nc r="A56" t="inlineStr">
        <is>
          <t>Бюджетные инвестиции на приобретение объектов социального и производственного комплекса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01030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56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56">
        <f>SUM(G57)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67" sId="1" ref="A56:XFD56" action="deleteRow">
    <rfmt sheetId="1" xfDxf="1" sqref="A56:XFD56" start="0" length="0">
      <dxf>
        <alignment horizontal="left" vertical="top" readingOrder="0"/>
      </dxf>
    </rfmt>
    <rcc rId="0" sId="1" dxf="1">
      <nc r="A56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01030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56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6">
        <f>SUM(G57)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68" sId="1" ref="A56:XFD56" action="deleteRow">
    <rfmt sheetId="1" xfDxf="1" sqref="A56:XFD56" start="0" length="0">
      <dxf>
        <alignment horizontal="left" vertical="top" readingOrder="0"/>
      </dxf>
    </rfmt>
    <rcc rId="0" sId="1" dxf="1">
      <nc r="A56" t="inlineStr">
        <is>
          <t>Бюджетные инвестиции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01030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56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56">
        <v>300000</v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69" sId="1" numFmtId="4">
    <oc r="G61">
      <v>19400</v>
    </oc>
    <nc r="G61">
      <v>19000</v>
    </nc>
  </rcc>
  <rcc rId="3070" sId="1" numFmtId="4">
    <oc r="G63">
      <v>19400</v>
    </oc>
    <nc r="G63">
      <v>19100</v>
    </nc>
  </rcc>
  <rcc rId="3071" sId="1" numFmtId="4">
    <oc r="G66">
      <v>3540893</v>
    </oc>
    <nc r="G66">
      <v>3255000</v>
    </nc>
  </rcc>
  <rcc rId="3072" sId="1" numFmtId="4">
    <oc r="G68">
      <v>104000</v>
    </oc>
    <nc r="G68">
      <v>103000</v>
    </nc>
  </rcc>
  <rrc rId="3073" sId="1" ref="A69:XFD69" action="deleteRow">
    <undo index="3" exp="ref" dr="G69" r="G55" sId="1"/>
    <rfmt sheetId="1" xfDxf="1" sqref="A69:XFD69" start="0" length="0">
      <dxf>
        <alignment horizontal="left" vertical="top" readingOrder="0"/>
      </dxf>
    </rfmt>
    <rcc rId="0" sId="1" dxf="1">
      <nc r="A69" t="inlineStr">
        <is>
  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69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6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69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69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69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69">
        <f>SUM(G70)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4" sId="1" ref="A69:XFD69" action="deleteRow">
    <rfmt sheetId="1" xfDxf="1" sqref="A69:XFD69" start="0" length="0">
      <dxf>
        <alignment horizontal="left" vertical="top" readingOrder="0"/>
      </dxf>
    </rfmt>
    <rcc rId="0" sId="1" dxf="1">
      <nc r="A69" t="inlineStr">
        <is>
          <t>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69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6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69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69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69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69">
        <f>SUM(G70)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5" sId="1" ref="A69:XFD69" action="deleteRow">
    <rfmt sheetId="1" xfDxf="1" sqref="A69:XFD69" start="0" length="0">
      <dxf>
        <alignment horizontal="left" vertical="top" readingOrder="0"/>
      </dxf>
    </rfmt>
    <rcc rId="0" sId="1" dxf="1">
      <nc r="A69" t="inlineStr">
        <is>
          <t>Иные 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69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6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69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69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69">
        <v>540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69">
        <v>729300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76" sId="1">
    <oc r="G55">
      <f>SUM(#REF!,G56,G59,G64,G69)</f>
    </oc>
    <nc r="G55">
      <f>SUM(G56,G59,G64)</f>
    </nc>
  </rcc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2402" sId="1" numFmtId="4">
    <oc r="G23">
      <v>59320</v>
    </oc>
    <nc r="G23">
      <v>69207</v>
    </nc>
  </rcc>
  <rrc rId="2403" sId="1" ref="A26:XFD26" action="insertRow"/>
  <rrc rId="2404" sId="1" ref="A26:XFD26" action="insertRow"/>
  <rrc rId="2405" sId="1" ref="A26:XFD26" action="insertRow"/>
  <rcc rId="2406" sId="1" odxf="1" dxf="1">
    <nc r="A26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27" start="0" length="0">
    <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407" sId="1" odxf="1" dxf="1">
    <nc r="A28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408" sId="1">
    <nc r="A27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409" sId="1" odxf="1" dxf="1">
    <nc r="E26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2410" sId="1" numFmtId="4">
    <nc r="B13">
      <v>901</v>
    </nc>
  </rcc>
  <rcc rId="2411" sId="1" numFmtId="4">
    <nc r="C13">
      <v>1</v>
    </nc>
  </rcc>
  <rcc rId="2412" sId="1" numFmtId="4">
    <nc r="D13">
      <v>2</v>
    </nc>
  </rcc>
  <rcc rId="2413" sId="1" numFmtId="4">
    <nc r="B14">
      <v>901</v>
    </nc>
  </rcc>
  <rcc rId="2414" sId="1" numFmtId="4">
    <nc r="C14">
      <v>1</v>
    </nc>
  </rcc>
  <rcc rId="2415" sId="1" numFmtId="4">
    <nc r="D14">
      <v>2</v>
    </nc>
  </rcc>
  <rcc rId="2416" sId="1" odxf="1" dxf="1">
    <nc r="E14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17" sId="1" numFmtId="4">
    <nc r="B15">
      <v>901</v>
    </nc>
  </rcc>
  <rcc rId="2418" sId="1" numFmtId="4">
    <nc r="C15">
      <v>1</v>
    </nc>
  </rcc>
  <rcc rId="2419" sId="1" numFmtId="4">
    <nc r="D15">
      <v>2</v>
    </nc>
  </rcc>
  <rcc rId="2420" sId="1" odxf="1" dxf="1">
    <nc r="E15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2599" sId="1" numFmtId="4">
    <oc r="G187">
      <v>15000</v>
    </oc>
    <nc r="G187">
      <v>25000</v>
    </nc>
  </rcc>
  <rcc rId="2600" sId="1" numFmtId="4">
    <oc r="G193">
      <v>109000</v>
    </oc>
    <nc r="G193">
      <v>112300</v>
    </nc>
  </rcc>
  <rcv guid="{E6554A39-CA8C-47E9-B8EA-761D5A30E0DF}" action="delete"/>
  <rcv guid="{E6554A39-CA8C-47E9-B8EA-761D5A30E0DF}" action="add"/>
</revisions>
</file>

<file path=xl/revisions/revisionLog11021.xml><?xml version="1.0" encoding="utf-8"?>
<revisions xmlns="http://schemas.openxmlformats.org/spreadsheetml/2006/main" xmlns:r="http://schemas.openxmlformats.org/officeDocument/2006/relationships">
  <rcc rId="2707" sId="1">
    <oc r="H248">
      <f>SUM(#REF!,H249)</f>
    </oc>
    <nc r="H248">
      <f>SUM(H249)</f>
    </nc>
  </rcc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3541" sId="1" numFmtId="4">
    <nc r="B357">
      <v>973</v>
    </nc>
  </rcc>
  <rcc rId="3542" sId="1" numFmtId="4">
    <nc r="C357">
      <v>7</v>
    </nc>
  </rcc>
  <rcc rId="3543" sId="1" numFmtId="4">
    <nc r="D357">
      <v>2</v>
    </nc>
  </rcc>
  <rcc rId="3544" sId="1" numFmtId="4">
    <nc r="B358">
      <v>973</v>
    </nc>
  </rcc>
  <rcc rId="3545" sId="1" numFmtId="4">
    <nc r="C358">
      <v>7</v>
    </nc>
  </rcc>
  <rcc rId="3546" sId="1" numFmtId="4">
    <nc r="D358">
      <v>2</v>
    </nc>
  </rcc>
  <rcc rId="3547" sId="1" numFmtId="4">
    <nc r="B359">
      <v>973</v>
    </nc>
  </rcc>
  <rcc rId="3548" sId="1" numFmtId="4">
    <nc r="C359">
      <v>7</v>
    </nc>
  </rcc>
  <rcc rId="3549" sId="1" numFmtId="4">
    <nc r="D359">
      <v>2</v>
    </nc>
  </rcc>
  <rcc rId="3550" sId="1">
    <nc r="E357" t="inlineStr">
      <is>
        <t>12000
S130Е</t>
      </is>
    </nc>
  </rcc>
  <rcc rId="3551" sId="1" numFmtId="4">
    <nc r="F358">
      <v>200</v>
    </nc>
  </rcc>
  <rcc rId="3552" sId="1" numFmtId="4">
    <nc r="F359">
      <v>240</v>
    </nc>
  </rcc>
  <rcc rId="3553" sId="1">
    <nc r="E358" t="inlineStr">
      <is>
        <t>12000
S130Е</t>
      </is>
    </nc>
  </rcc>
  <rcc rId="3554" sId="1">
    <nc r="E359" t="inlineStr">
      <is>
        <t>12000
S130Е</t>
      </is>
    </nc>
  </rcc>
  <rcc rId="3555" sId="1" numFmtId="4">
    <nc r="G359">
      <v>369441</v>
    </nc>
  </rcc>
  <rcc rId="3556" sId="1">
    <nc r="G357">
      <f>SUM(G358)</f>
    </nc>
  </rcc>
  <rcc rId="3557" sId="1">
    <nc r="G358">
      <f>SUM(G359)</f>
    </nc>
  </rcc>
  <rcv guid="{E6554A39-CA8C-47E9-B8EA-761D5A30E0DF}" action="delete"/>
  <rcv guid="{E6554A39-CA8C-47E9-B8EA-761D5A30E0DF}" action="add"/>
</revisions>
</file>

<file path=xl/revisions/revisionLog11212.xml><?xml version="1.0" encoding="utf-8"?>
<revisions xmlns="http://schemas.openxmlformats.org/spreadsheetml/2006/main" xmlns:r="http://schemas.openxmlformats.org/officeDocument/2006/relationships">
  <rcc rId="2544" sId="1">
    <oc r="G101">
      <f>SUM(G102)</f>
    </oc>
    <nc r="G101">
      <f>SUM(G102,G108)</f>
    </nc>
  </rcc>
  <rcv guid="{E6554A39-CA8C-47E9-B8EA-761D5A30E0DF}" action="delete"/>
  <rcv guid="{E6554A39-CA8C-47E9-B8EA-761D5A30E0DF}" action="add"/>
</revisions>
</file>

<file path=xl/revisions/revisionLog11221.xml><?xml version="1.0" encoding="utf-8"?>
<revisions xmlns="http://schemas.openxmlformats.org/spreadsheetml/2006/main" xmlns:r="http://schemas.openxmlformats.org/officeDocument/2006/relationships">
  <rcc rId="2545" sId="1" numFmtId="4">
    <oc r="G124">
      <v>11814800</v>
    </oc>
    <nc r="G124">
      <v>708880</v>
    </nc>
  </rcc>
  <rcc rId="2546" sId="1" numFmtId="4">
    <oc r="G127">
      <v>28681</v>
    </oc>
    <nc r="G127">
      <v>478681</v>
    </nc>
  </rcc>
  <rcv guid="{E6554A39-CA8C-47E9-B8EA-761D5A30E0DF}" action="delete"/>
  <rcv guid="{E6554A39-CA8C-47E9-B8EA-761D5A30E0DF}" action="add"/>
</revisions>
</file>

<file path=xl/revisions/revisionLog11231.xml><?xml version="1.0" encoding="utf-8"?>
<revisions xmlns="http://schemas.openxmlformats.org/spreadsheetml/2006/main" xmlns:r="http://schemas.openxmlformats.org/officeDocument/2006/relationships">
  <rcc rId="3378" sId="1" odxf="1" dxf="1">
    <oc r="E258" t="inlineStr">
      <is>
        <r>
          <rPr>
            <sz val="12"/>
            <rFont val="Arial"/>
            <family val="2"/>
          </rPr>
          <t xml:space="preserve">01000
</t>
        </r>
        <r>
          <rPr>
            <sz val="12"/>
            <rFont val="Arial"/>
            <family val="2"/>
          </rPr>
          <t>43990</t>
        </r>
      </is>
    </oc>
    <nc r="E258" t="inlineStr">
      <is>
        <t>01000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79" sId="1" odxf="1" dxf="1">
    <oc r="E259" t="inlineStr">
      <is>
        <r>
          <rPr>
            <sz val="12"/>
            <rFont val="Arial"/>
            <family val="2"/>
          </rPr>
          <t xml:space="preserve">01000
</t>
        </r>
        <r>
          <rPr>
            <sz val="12"/>
            <rFont val="Arial"/>
            <family val="2"/>
          </rPr>
          <t>43990</t>
        </r>
      </is>
    </oc>
    <nc r="E259" t="inlineStr">
      <is>
        <t>01000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80" sId="1" odxf="1" dxf="1">
    <oc r="E260" t="inlineStr">
      <is>
        <r>
          <rPr>
            <sz val="12"/>
            <rFont val="Arial"/>
            <family val="2"/>
          </rPr>
          <t xml:space="preserve">01000
</t>
        </r>
        <r>
          <rPr>
            <sz val="12"/>
            <rFont val="Arial"/>
            <family val="2"/>
          </rPr>
          <t>43990</t>
        </r>
      </is>
    </oc>
    <nc r="E260" t="inlineStr">
      <is>
        <t>01000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81" sId="1" numFmtId="4">
    <oc r="G260">
      <v>75890</v>
    </oc>
    <nc r="G260">
      <v>316500</v>
    </nc>
  </rcc>
  <rrc rId="3382" sId="1" ref="A261:XFD261" action="deleteRow">
    <undo index="1" exp="ref" dr="G261" r="G257" sId="1"/>
    <rfmt sheetId="1" xfDxf="1" sqref="A261:XFD261" start="0" length="0">
      <dxf>
        <alignment horizontal="left" vertical="top" readingOrder="0"/>
      </dxf>
    </rfmt>
    <rcc rId="0" sId="1" dxf="1">
      <nc r="A261" t="inlineStr">
        <is>
      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1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1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1" t="inlineStr">
        <is>
          <t>01000
S1301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6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61">
        <f>SUM(G262)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83" sId="1" ref="A261:XFD261" action="deleteRow">
    <rfmt sheetId="1" xfDxf="1" sqref="A261:XFD261" start="0" length="0">
      <dxf>
        <alignment horizontal="left" vertical="top" readingOrder="0"/>
      </dxf>
    </rfmt>
    <rcc rId="0" sId="1" dxf="1">
      <nc r="A261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1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1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1" t="inlineStr">
        <is>
          <t>01000
S1301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1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61">
        <f>SUM(G262)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84" sId="1" ref="A261:XFD261" action="deleteRow">
    <rfmt sheetId="1" xfDxf="1" sqref="A261:XFD261" start="0" length="0">
      <dxf>
        <alignment horizontal="left" vertical="top" readingOrder="0"/>
      </dxf>
    </rfmt>
    <rcc rId="0" sId="1" dxf="1">
      <nc r="A261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1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1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1" t="inlineStr">
        <is>
          <t>01000
S1301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1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61">
        <v>759670.75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385" sId="1">
    <oc r="G257">
      <f>SUM(G258,#REF!)</f>
    </oc>
    <nc r="G257">
      <f>SUM(G258)</f>
    </nc>
  </rcc>
  <rfmt sheetId="1" sqref="E262" start="0" length="0">
    <dxf>
      <font>
        <sz val="12"/>
        <color auto="1"/>
        <name val="Arial"/>
        <scheme val="none"/>
      </font>
      <alignment vertical="top" readingOrder="0"/>
    </dxf>
  </rfmt>
  <rfmt sheetId="1" sqref="E263" start="0" length="0">
    <dxf>
      <font>
        <sz val="12"/>
        <color auto="1"/>
        <name val="Arial"/>
        <scheme val="none"/>
      </font>
      <alignment vertical="top" readingOrder="0"/>
    </dxf>
  </rfmt>
  <rcc rId="3386" sId="1">
    <oc r="E262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2399М</t>
        </r>
      </is>
    </oc>
    <nc r="E262" t="inlineStr">
      <is>
        <t>04000
4399К</t>
      </is>
    </nc>
  </rcc>
  <rcc rId="3387" sId="1">
    <oc r="E263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2399М</t>
        </r>
      </is>
    </oc>
    <nc r="E263" t="inlineStr">
      <is>
        <t>04000
4399К</t>
      </is>
    </nc>
  </rcc>
  <rcc rId="3388" sId="1" numFmtId="4">
    <oc r="G263">
      <v>450300</v>
    </oc>
    <nc r="G263">
      <v>497000</v>
    </nc>
  </rcc>
  <rfmt sheetId="1" sqref="E266" start="0" length="0">
    <dxf>
      <font>
        <sz val="12"/>
        <color auto="1"/>
        <name val="Arial"/>
        <scheme val="none"/>
      </font>
    </dxf>
  </rfmt>
  <rcc rId="3389" sId="1">
    <oc r="E266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43990</t>
        </r>
      </is>
    </oc>
    <nc r="E266" t="inlineStr">
      <is>
        <t>08100
4399К</t>
      </is>
    </nc>
  </rcc>
  <rcc rId="3390" sId="1" odxf="1" dxf="1">
    <oc r="E267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43990</t>
        </r>
      </is>
    </oc>
    <nc r="E267" t="inlineStr">
      <is>
        <t>08100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1" sId="1" odxf="1" dxf="1">
    <oc r="E268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43990</t>
        </r>
      </is>
    </oc>
    <nc r="E268" t="inlineStr">
      <is>
        <t>08100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fmt sheetId="1" sqref="E270" start="0" length="0">
    <dxf>
      <font>
        <sz val="12"/>
        <color auto="1"/>
        <name val="Arial"/>
        <scheme val="none"/>
      </font>
    </dxf>
  </rfmt>
  <rcc rId="3392" sId="1">
    <oc r="E270" t="inlineStr">
      <is>
        <r>
          <rPr>
            <sz val="12"/>
            <rFont val="Arial"/>
            <family val="2"/>
          </rPr>
          <t xml:space="preserve">16004
</t>
        </r>
        <r>
          <rPr>
            <sz val="12"/>
            <rFont val="Arial"/>
            <family val="2"/>
          </rPr>
          <t>3990</t>
        </r>
      </is>
    </oc>
    <nc r="E270" t="inlineStr">
      <is>
        <t>16000
4399К</t>
      </is>
    </nc>
  </rcc>
  <rcc rId="3393" sId="1" odxf="1" dxf="1">
    <oc r="E271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43990</t>
        </r>
      </is>
    </oc>
    <nc r="E271" t="inlineStr">
      <is>
        <t>16000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4" sId="1" odxf="1" dxf="1">
    <oc r="E272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43990</t>
        </r>
      </is>
    </oc>
    <nc r="E272" t="inlineStr">
      <is>
        <t>16000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v guid="{E6554A39-CA8C-47E9-B8EA-761D5A30E0DF}" action="delete"/>
  <rcv guid="{E6554A39-CA8C-47E9-B8EA-761D5A30E0D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2653" sId="1" numFmtId="4">
    <oc r="G211">
      <v>6831000</v>
    </oc>
    <nc r="G211">
      <v>7996000</v>
    </nc>
  </rcc>
  <rcc rId="2654" sId="1" numFmtId="4">
    <oc r="G213">
      <v>6610000</v>
    </oc>
    <nc r="G213">
      <v>6382994</v>
    </nc>
  </rcc>
  <rrc rId="2655" sId="1" ref="A216:XFD216" action="insertRow"/>
  <rrc rId="2656" sId="1" ref="A216:XFD216" action="insertRow"/>
  <rrc rId="2657" sId="1" ref="A216:XFD216" action="insertRow"/>
  <rcc rId="2658" sId="1" odxf="1" dxf="1">
    <nc r="A216" t="inlineStr">
      <is>
        <t>Расходы , связанные с принятием отдельных вопросовместного значения , связанных с преобразованием муниципальных образований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59" sId="1" odxf="1" dxf="1">
    <nc r="A217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60" sId="1" odxf="1" dxf="1">
    <nc r="A218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61" sId="1" numFmtId="4">
    <nc r="B216">
      <v>911</v>
    </nc>
  </rcc>
  <rcc rId="2662" sId="1" numFmtId="4">
    <nc r="C216">
      <v>1</v>
    </nc>
  </rcc>
  <rcc rId="2663" sId="1" numFmtId="4">
    <nc r="D216">
      <v>13</v>
    </nc>
  </rcc>
  <rcc rId="2664" sId="1" odxf="1" dxf="1">
    <nc r="E216" t="inlineStr">
      <is>
        <t>99000
S2280</t>
      </is>
    </nc>
    <ndxf>
      <font>
        <sz val="12"/>
        <color auto="1"/>
        <name val="Arial"/>
        <scheme val="none"/>
      </font>
    </ndxf>
  </rcc>
  <rcc rId="2665" sId="1" numFmtId="4">
    <nc r="B217">
      <v>911</v>
    </nc>
  </rcc>
  <rcc rId="2666" sId="1" numFmtId="4">
    <nc r="C217">
      <v>1</v>
    </nc>
  </rcc>
  <rcc rId="2667" sId="1" numFmtId="4">
    <nc r="D217">
      <v>13</v>
    </nc>
  </rcc>
  <rcc rId="2668" sId="1" odxf="1" dxf="1">
    <nc r="E217" t="inlineStr">
      <is>
        <t>99000
S2280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69" sId="1" numFmtId="4">
    <nc r="B218">
      <v>911</v>
    </nc>
  </rcc>
  <rcc rId="2670" sId="1" numFmtId="4">
    <nc r="C218">
      <v>1</v>
    </nc>
  </rcc>
  <rcc rId="2671" sId="1" numFmtId="4">
    <nc r="D218">
      <v>13</v>
    </nc>
  </rcc>
  <rcc rId="2672" sId="1" odxf="1" dxf="1">
    <nc r="E218" t="inlineStr">
      <is>
        <t>99000
S2280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73" sId="1" numFmtId="4">
    <nc r="F217">
      <v>200</v>
    </nc>
  </rcc>
  <rcc rId="2674" sId="1" numFmtId="4">
    <nc r="F218">
      <v>240</v>
    </nc>
  </rcc>
  <rcc rId="2675" sId="1" numFmtId="4">
    <nc r="G218">
      <v>1690000</v>
    </nc>
  </rcc>
  <rcc rId="2676" sId="1">
    <nc r="G217">
      <f>SUM(G218)</f>
    </nc>
  </rcc>
  <rcc rId="2677" sId="1">
    <nc r="G216">
      <f>SUM(G217)</f>
    </nc>
  </rcc>
  <rcc rId="2678" sId="1">
    <oc r="G208">
      <f>SUM(G209)</f>
    </oc>
    <nc r="G208">
      <f>SUM(G209,G216)</f>
    </nc>
  </rcc>
  <rcv guid="{E6554A39-CA8C-47E9-B8EA-761D5A30E0DF}" action="delete"/>
  <rcv guid="{E6554A39-CA8C-47E9-B8EA-761D5A30E0DF}" action="add"/>
</revisions>
</file>

<file path=xl/revisions/revisionLog11321.xml><?xml version="1.0" encoding="utf-8"?>
<revisions xmlns="http://schemas.openxmlformats.org/spreadsheetml/2006/main" xmlns:r="http://schemas.openxmlformats.org/officeDocument/2006/relationships">
  <rcc rId="3093" sId="1">
    <oc r="G76">
      <f>SUM(G77,#REF!)</f>
    </oc>
    <nc r="G76">
      <f>SUM(G77)</f>
    </nc>
  </rcc>
  <rcc rId="3094" sId="1" numFmtId="4">
    <oc r="G93">
      <v>154400</v>
    </oc>
    <nc r="G93">
      <v>149100</v>
    </nc>
  </rcc>
  <rcc rId="3095" sId="1" numFmtId="4">
    <oc r="G96">
      <v>708880</v>
    </oc>
    <nc r="G96">
      <v>7387800</v>
    </nc>
  </rcc>
  <rcc rId="3096" sId="1" numFmtId="4">
    <oc r="G99">
      <v>478681</v>
    </oc>
    <nc r="G99">
      <v>151500</v>
    </nc>
  </rcc>
  <rcv guid="{E6554A39-CA8C-47E9-B8EA-761D5A30E0DF}" action="delete"/>
  <rcv guid="{E6554A39-CA8C-47E9-B8EA-761D5A30E0DF}" action="add"/>
</revisions>
</file>

<file path=xl/revisions/revisionLog11322.xml><?xml version="1.0" encoding="utf-8"?>
<revisions xmlns="http://schemas.openxmlformats.org/spreadsheetml/2006/main" xmlns:r="http://schemas.openxmlformats.org/officeDocument/2006/relationships">
  <rcc rId="3097" sId="1" numFmtId="4">
    <oc r="G104">
      <v>20500</v>
    </oc>
    <nc r="G104">
      <v>45500</v>
    </nc>
  </rcc>
  <rcc rId="3098" sId="1" numFmtId="4">
    <oc r="G108">
      <v>4792163</v>
    </oc>
    <nc r="G108">
      <v>4954000</v>
    </nc>
  </rcc>
  <rcc rId="3099" sId="1" numFmtId="4">
    <oc r="G111">
      <v>8957278.4900000002</v>
    </oc>
    <nc r="G111">
      <v>12120000</v>
    </nc>
  </rcc>
  <rcc rId="3100" sId="1" numFmtId="4">
    <oc r="G113">
      <v>39132058.509999998</v>
    </oc>
    <nc r="G113">
      <v>13000000</v>
    </nc>
  </rcc>
  <rcv guid="{E6554A39-CA8C-47E9-B8EA-761D5A30E0DF}" action="delete"/>
  <rcv guid="{E6554A39-CA8C-47E9-B8EA-761D5A30E0DF}" action="add"/>
</revisions>
</file>

<file path=xl/revisions/revisionLog1132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31.xml><?xml version="1.0" encoding="utf-8"?>
<revisions xmlns="http://schemas.openxmlformats.org/spreadsheetml/2006/main" xmlns:r="http://schemas.openxmlformats.org/officeDocument/2006/relationships">
  <rcc rId="3151" sId="1" odxf="1" dxf="1">
    <oc r="A137" t="inlineStr">
      <is>
        <r>
          <rPr>
            <sz val="12"/>
            <rFont val="Arial"/>
            <family val="2"/>
          </rPr>
          <t>Муниципальная прог</t>
        </r>
        <r>
          <rPr>
            <sz val="12"/>
            <rFont val="Arial"/>
            <family val="2"/>
          </rPr>
          <t>рамма «Чистая вода»</t>
        </r>
      </is>
    </oc>
    <nc r="A137" t="inlineStr">
      <is>
        <t>Муниципальная программа «Формирование современной городской среды»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152" sId="1">
    <nc r="A138" t="inlineStr">
      <is>
        <t>Федеральный проект "Формирование комфортной городской среды"</t>
      </is>
    </nc>
  </rcc>
  <rcc rId="3153" sId="1">
    <nc r="A139" t="inlineStr">
      <is>
        <t>Обустройство пешеходной дорожки</t>
      </is>
    </nc>
  </rcc>
  <rcc rId="3154" sId="1" odxf="1" dxf="1">
    <nc r="A140" t="inlineStr">
      <is>
        <t>Закупка товаров, работ и услуг для обеспечения государственных
(муниципальных) нужд</t>
      </is>
    </nc>
    <odxf>
      <alignment wrapText="0" readingOrder="0"/>
    </odxf>
    <ndxf>
      <alignment wrapText="1" readingOrder="0"/>
    </ndxf>
  </rcc>
  <rcc rId="3155" sId="1" odxf="1" dxf="1">
    <oc r="A141" t="inlineStr">
      <is>
        <t>Мероприятия в области благоустройства</t>
      </is>
    </oc>
    <nc r="A141" t="inlineStr">
      <is>
        <t>Иные закупки товаров, работ и услуг для обеспечения государственных (муниципальных) нужд</t>
      </is>
    </nc>
    <odxf>
      <alignment wrapText="0" readingOrder="0"/>
    </odxf>
    <ndxf>
      <alignment wrapText="1" readingOrder="0"/>
    </ndxf>
  </rcc>
  <rcc rId="3156" sId="1" odxf="1" dxf="1" numFmtId="4">
    <nc r="B138">
      <v>901</v>
    </nc>
    <odxf>
      <alignment vertical="top" readingOrder="0"/>
    </odxf>
    <ndxf>
      <alignment vertical="center" readingOrder="0"/>
    </ndxf>
  </rcc>
  <rcc rId="3157" sId="1" odxf="1" dxf="1" numFmtId="4">
    <nc r="C138">
      <v>5</v>
    </nc>
    <odxf>
      <alignment vertical="top" readingOrder="0"/>
    </odxf>
    <ndxf>
      <alignment vertical="center" readingOrder="0"/>
    </ndxf>
  </rcc>
  <rcc rId="3158" sId="1" odxf="1" dxf="1" numFmtId="4">
    <nc r="D138">
      <v>3</v>
    </nc>
    <odxf>
      <alignment vertical="top" readingOrder="0"/>
    </odxf>
    <ndxf>
      <alignment vertical="center" readingOrder="0"/>
    </ndxf>
  </rcc>
  <rfmt sheetId="1" sqref="E138" start="0" length="0">
    <dxf>
      <alignment vertical="top" readingOrder="0"/>
    </dxf>
  </rfmt>
  <rfmt sheetId="1" sqref="E138" start="0" length="0">
    <dxf>
      <font>
        <sz val="12"/>
        <color auto="1"/>
        <name val="Arial"/>
        <scheme val="none"/>
      </font>
    </dxf>
  </rfmt>
  <rcc rId="3159" sId="1" odxf="1" dxf="1">
    <oc r="E137" t="inlineStr">
      <is>
        <r>
          <rPr>
            <sz val="12"/>
            <rFont val="Arial"/>
            <family val="2"/>
          </rPr>
          <t xml:space="preserve">18000
</t>
        </r>
        <r>
          <rPr>
            <sz val="12"/>
            <rFont val="Arial"/>
            <family val="2"/>
          </rPr>
          <t>00000</t>
        </r>
      </is>
    </oc>
    <nc r="E137" t="inlineStr">
      <is>
        <t>14000
00000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160" sId="1" odxf="1" dxf="1" numFmtId="4">
    <nc r="B139">
      <v>901</v>
    </nc>
    <odxf>
      <alignment vertical="top" readingOrder="0"/>
    </odxf>
    <ndxf>
      <alignment vertical="center" readingOrder="0"/>
    </ndxf>
  </rcc>
  <rcc rId="3161" sId="1" odxf="1" dxf="1" numFmtId="4">
    <nc r="C139">
      <v>5</v>
    </nc>
    <odxf>
      <alignment vertical="top" readingOrder="0"/>
    </odxf>
    <ndxf>
      <alignment vertical="center" readingOrder="0"/>
    </ndxf>
  </rcc>
  <rcc rId="3162" sId="1" odxf="1" dxf="1" numFmtId="4">
    <nc r="D139">
      <v>3</v>
    </nc>
    <odxf>
      <alignment vertical="top" readingOrder="0"/>
    </odxf>
    <ndxf>
      <alignment vertical="center" readingOrder="0"/>
    </ndxf>
  </rcc>
  <rfmt sheetId="1" sqref="E139" start="0" length="0">
    <dxf>
      <font>
        <sz val="12"/>
        <color auto="1"/>
        <name val="Arial"/>
        <scheme val="none"/>
      </font>
      <alignment vertical="top" readingOrder="0"/>
    </dxf>
  </rfmt>
  <rrc rId="3163" sId="1" ref="A141:XFD141" action="insertRow"/>
  <rcc rId="3164" sId="1" odxf="1" dxf="1">
    <nc r="A141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2" formatCode="0.00"/>
      <alignment horizontal="justify" vertical="distributed" readingOrder="0"/>
    </odxf>
    <ndxf>
      <font>
        <sz val="12"/>
        <color auto="1"/>
        <name val="Arial"/>
        <scheme val="none"/>
      </font>
      <numFmt numFmtId="30" formatCode="@"/>
      <alignment horizontal="left" vertical="top" readingOrder="0"/>
    </ndxf>
  </rcc>
  <rcc rId="3165" sId="1" odxf="1" dxf="1" numFmtId="4">
    <nc r="B140">
      <v>901</v>
    </nc>
    <odxf>
      <alignment vertical="top" readingOrder="0"/>
    </odxf>
    <ndxf>
      <alignment vertical="center" readingOrder="0"/>
    </ndxf>
  </rcc>
  <rcc rId="3166" sId="1" odxf="1" dxf="1" numFmtId="4">
    <nc r="C140">
      <v>5</v>
    </nc>
    <odxf>
      <alignment vertical="top" readingOrder="0"/>
    </odxf>
    <ndxf>
      <alignment vertical="center" readingOrder="0"/>
    </ndxf>
  </rcc>
  <rcc rId="3167" sId="1" odxf="1" dxf="1" numFmtId="4">
    <nc r="D140">
      <v>3</v>
    </nc>
    <odxf>
      <alignment vertical="top" readingOrder="0"/>
    </odxf>
    <ndxf>
      <alignment vertical="center" readingOrder="0"/>
    </ndxf>
  </rcc>
  <rfmt sheetId="1" sqref="E140" start="0" length="0">
    <dxf>
      <font>
        <sz val="12"/>
        <color auto="1"/>
        <name val="Arial"/>
        <scheme val="none"/>
      </font>
      <alignment vertical="top" readingOrder="0"/>
    </dxf>
  </rfmt>
  <rcc rId="3168" sId="1" odxf="1" dxf="1" numFmtId="4">
    <nc r="B141">
      <v>901</v>
    </nc>
    <odxf>
      <alignment vertical="top" readingOrder="0"/>
    </odxf>
    <ndxf>
      <alignment vertical="center" readingOrder="0"/>
    </ndxf>
  </rcc>
  <rcc rId="3169" sId="1" odxf="1" dxf="1" numFmtId="4">
    <nc r="C141">
      <v>5</v>
    </nc>
    <odxf>
      <alignment vertical="top" readingOrder="0"/>
    </odxf>
    <ndxf>
      <alignment vertical="center" readingOrder="0"/>
    </ndxf>
  </rcc>
  <rcc rId="3170" sId="1" odxf="1" dxf="1" numFmtId="4">
    <nc r="D141">
      <v>3</v>
    </nc>
    <odxf>
      <alignment vertical="top" readingOrder="0"/>
    </odxf>
    <ndxf>
      <alignment vertical="center" readingOrder="0"/>
    </ndxf>
  </rcc>
  <rfmt sheetId="1" sqref="E141" start="0" length="0">
    <dxf>
      <font>
        <sz val="12"/>
        <color auto="1"/>
        <name val="Arial"/>
        <scheme val="none"/>
      </font>
      <alignment vertical="top" readingOrder="0"/>
    </dxf>
  </rfmt>
  <rcc rId="3171" sId="1">
    <nc r="E138" t="inlineStr">
      <is>
        <t>140F2
00000</t>
      </is>
    </nc>
  </rcc>
  <rcc rId="3172" sId="1">
    <nc r="E139" t="inlineStr">
      <is>
        <t>140F2
55550</t>
      </is>
    </nc>
  </rcc>
  <rcc rId="3173" sId="1">
    <nc r="E140" t="inlineStr">
      <is>
        <t>140F2
55550</t>
      </is>
    </nc>
  </rcc>
  <rcc rId="3174" sId="1">
    <nc r="E141" t="inlineStr">
      <is>
        <t>140F2
55550</t>
      </is>
    </nc>
  </rcc>
  <rcc rId="3175" sId="1" numFmtId="4">
    <nc r="F140">
      <v>200</v>
    </nc>
  </rcc>
  <rcc rId="3176" sId="1" numFmtId="4">
    <nc r="F141">
      <v>240</v>
    </nc>
  </rcc>
  <rcc rId="3177" sId="1" numFmtId="4">
    <nc r="G141">
      <v>1269150</v>
    </nc>
  </rcc>
  <rcc rId="3178" sId="1">
    <nc r="G140">
      <f>SUM(G141)</f>
    </nc>
  </rcc>
  <rcc rId="3179" sId="1">
    <nc r="G139">
      <f>SUM(G140)</f>
    </nc>
  </rcc>
  <rcc rId="3180" sId="1">
    <nc r="G138">
      <f>SUM(G139)</f>
    </nc>
  </rcc>
  <rcc rId="3181" sId="1">
    <nc r="G137">
      <f>SUM(G138)</f>
    </nc>
  </rcc>
  <rcv guid="{E6554A39-CA8C-47E9-B8EA-761D5A30E0DF}" action="delete"/>
  <rcv guid="{E6554A39-CA8C-47E9-B8EA-761D5A30E0DF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rc rId="3055" sId="1" ref="A41:XFD41" action="deleteRow">
    <undo index="2" exp="ref" dr="G41" r="G4" sId="1"/>
    <rfmt sheetId="1" xfDxf="1" sqref="A41:XFD41" start="0" length="0">
      <dxf>
        <alignment horizontal="left" vertical="top" readingOrder="0"/>
      </dxf>
    </rfmt>
    <rcc rId="0" sId="1" dxf="1">
      <nc r="A41" t="inlineStr">
        <is>
          <r>
            <rPr>
              <sz val="12"/>
              <rFont val="Arial"/>
              <family val="2"/>
            </rPr>
            <t>Судебная система</t>
          </r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4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4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6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1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7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51200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8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51200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9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51200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1">
        <v>21400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60" sId="1" numFmtId="4">
    <oc r="G45">
      <v>89994.89</v>
    </oc>
    <nc r="G45">
      <v>300000</v>
    </nc>
  </rcc>
  <rcc rId="3061" sId="1">
    <oc r="G13">
      <f>SUM(G14,G23,G28,G33,G36,#REF!)</f>
    </oc>
    <nc r="G13">
      <f>SUM(G14,G23,G28,G33,G36)</f>
    </nc>
  </rcc>
  <rcc rId="3062" sId="1">
    <oc r="G4">
      <f>SUM(G5,G13,#REF!,G41,G46)</f>
    </oc>
    <nc r="G4">
      <f>SUM(G5,G13,G41,G46)</f>
    </nc>
  </rcc>
  <rcv guid="{E6554A39-CA8C-47E9-B8EA-761D5A30E0DF}" action="delete"/>
  <rcv guid="{E6554A39-CA8C-47E9-B8EA-761D5A30E0DF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rc rId="3077" sId="1" ref="A75:XFD75" action="deleteRow">
    <undo index="1" exp="ref" dr="G75" r="G69" sId="1"/>
    <rfmt sheetId="1" xfDxf="1" sqref="A75:XFD75" start="0" length="0">
      <dxf>
        <alignment horizontal="left" vertical="top" readingOrder="0"/>
      </dxf>
    </rfmt>
    <rcc rId="0" sId="1" dxf="1">
      <nc r="A75" t="inlineStr">
        <is>
          <t>Защита населения и территории от чрезвычайных ситуаций природного и техногенного характера, пожарная безопасность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75" start="0" length="0">
      <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7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75">
        <f>SUM(G79)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8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7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75">
        <f>SUM(G76)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9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Резервный фонд администрации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7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75">
        <f>SUM(G76)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0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Межбюджетные трансферты</t>
        </is>
      </nc>
      <ndxf>
        <font>
          <sz val="12"/>
          <color rgb="FF000000"/>
          <name val="Arial"/>
          <scheme val="none"/>
        </font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75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75">
        <f>SUM(G76)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1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Иные 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75">
        <v>540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75">
        <v>85005.11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82" sId="1">
    <oc r="G69">
      <f>SUM(G70,#REF!)</f>
    </oc>
    <nc r="G69">
      <f>SUM(G70)</f>
    </nc>
  </rcc>
  <rcv guid="{E6554A39-CA8C-47E9-B8EA-761D5A30E0DF}" action="delete"/>
  <rcv guid="{E6554A39-CA8C-47E9-B8EA-761D5A30E0DF}" action="add"/>
</revisions>
</file>

<file path=xl/revisions/revisionLog11612.xml><?xml version="1.0" encoding="utf-8"?>
<revisions xmlns="http://schemas.openxmlformats.org/spreadsheetml/2006/main" xmlns:r="http://schemas.openxmlformats.org/officeDocument/2006/relationships">
  <rcc rId="3134" sId="1">
    <oc r="G124">
      <f>SUM(G125,#REF!)</f>
    </oc>
    <nc r="G124">
      <f>SUM(G125)</f>
    </nc>
  </rcc>
  <rcv guid="{E6554A39-CA8C-47E9-B8EA-761D5A30E0DF}" action="delete"/>
  <rcv guid="{E6554A39-CA8C-47E9-B8EA-761D5A30E0DF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rc rId="3202" sId="1" ref="A182:XFD182" action="deleteRow">
    <undo index="1" exp="ref" dr="G182" r="G174" sId="1"/>
    <rfmt sheetId="1" xfDxf="1" sqref="A182:XFD182" start="0" length="0">
      <dxf>
        <alignment horizontal="left" vertical="top" readingOrder="0"/>
      </dxf>
    </rfmt>
    <rcc rId="0" sId="1" dxf="1">
      <nc r="A182" t="inlineStr">
        <is>
          <t>Расходы , связанные с принятием отдельных вопросовместного значения , связанных с преобразованием муниципальных образований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2">
        <v>911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2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2" t="inlineStr">
        <is>
          <t>99000
S2280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8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2">
        <f>SUM(G183)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3" sId="1" ref="A182:XFD182" action="deleteRow">
    <rfmt sheetId="1" xfDxf="1" sqref="A182:XFD182" start="0" length="0">
      <dxf>
        <alignment horizontal="left" vertical="top" readingOrder="0"/>
      </dxf>
    </rfmt>
    <rcc rId="0" sId="1" dxf="1">
      <nc r="A182" t="inlineStr">
        <is>
          <t>Закупка товаров, работ и услуг для обеспечения государственных
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2">
        <v>911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2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2" t="inlineStr">
        <is>
          <t>99000
S2280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82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82">
        <f>SUM(G183)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4" sId="1" ref="A182:XFD182" action="deleteRow">
    <rfmt sheetId="1" xfDxf="1" sqref="A182:XFD182" start="0" length="0">
      <dxf>
        <alignment horizontal="left" vertical="top" readingOrder="0"/>
      </dxf>
    </rfmt>
    <rcc rId="0" sId="1" dxf="1">
      <nc r="A18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2">
        <v>911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2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2" t="inlineStr">
        <is>
          <t>99000
S2280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82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82">
        <v>1690000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05" sId="1">
    <oc r="G174">
      <f>SUM(G175,#REF!)</f>
    </oc>
    <nc r="G174">
      <f>SUM(G175)</f>
    </nc>
  </rcc>
  <rcv guid="{E6554A39-CA8C-47E9-B8EA-761D5A30E0DF}" action="delete"/>
  <rcv guid="{E6554A39-CA8C-47E9-B8EA-761D5A30E0DF}" action="add"/>
</revisions>
</file>

<file path=xl/revisions/revisionLog11721.xml><?xml version="1.0" encoding="utf-8"?>
<revisions xmlns="http://schemas.openxmlformats.org/spreadsheetml/2006/main" xmlns:r="http://schemas.openxmlformats.org/officeDocument/2006/relationships">
  <rcc rId="3182" sId="1" numFmtId="4">
    <oc r="G144">
      <v>670000</v>
    </oc>
    <nc r="G144">
      <v>700000</v>
    </nc>
  </rcc>
  <rcc rId="3183" sId="1">
    <oc r="G136">
      <f>SUM(G142)</f>
    </oc>
    <nc r="G136">
      <f>SUM(G137,G142)</f>
    </nc>
  </rcc>
  <rcc rId="3184" sId="1" numFmtId="4">
    <oc r="G150">
      <v>33328131</v>
    </oc>
    <nc r="G150">
      <v>35000000</v>
    </nc>
  </rcc>
  <rcv guid="{E6554A39-CA8C-47E9-B8EA-761D5A30E0DF}" action="delete"/>
  <rcv guid="{E6554A39-CA8C-47E9-B8EA-761D5A30E0DF}" action="add"/>
</revisions>
</file>

<file path=xl/revisions/revisionLog11911.xml><?xml version="1.0" encoding="utf-8"?>
<revisions xmlns="http://schemas.openxmlformats.org/spreadsheetml/2006/main" xmlns:r="http://schemas.openxmlformats.org/officeDocument/2006/relationships">
  <rcc rId="3185" sId="1" numFmtId="4">
    <oc r="G158">
      <v>300000</v>
    </oc>
    <nc r="G158">
      <v>315000</v>
    </nc>
  </rcc>
  <rrc rId="3186" sId="1" ref="A161:XFD161" action="deleteRow">
    <undo index="0" exp="ref" dr="G161" r="G160" sId="1"/>
    <rfmt sheetId="1" xfDxf="1" sqref="A161:XFD161" start="0" length="0">
      <dxf>
        <alignment horizontal="left" vertical="top" readingOrder="0"/>
      </dxf>
    </rfmt>
    <rcc rId="0" sId="1" dxf="1">
      <nc r="A161" t="inlineStr">
        <is>
          <t>Резервный фонд администрации района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6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61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61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61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61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61">
        <f>SUM(G162)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87" sId="1" ref="A161:XFD161" action="deleteRow">
    <rfmt sheetId="1" xfDxf="1" sqref="A161:XFD161" start="0" length="0">
      <dxf>
        <alignment horizontal="left" vertical="top" readingOrder="0"/>
      </dxf>
    </rfmt>
    <rcc rId="0" sId="1" dxf="1">
      <nc r="A161" t="inlineStr">
        <is>
          <t>Социальное обеспечение и иные выплаты населению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6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61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61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61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61">
        <v>300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61">
        <f>SUM(G162)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88" sId="1" ref="A161:XFD161" action="deleteRow">
    <rfmt sheetId="1" xfDxf="1" sqref="A161:XFD161" start="0" length="0">
      <dxf>
        <alignment horizontal="left" vertical="top" readingOrder="0"/>
      </dxf>
    </rfmt>
    <rcc rId="0" sId="1" dxf="1">
      <nc r="A161" t="inlineStr">
        <is>
          <t>Социальные выплаты гражданам, кроме публичных нормативных социальных выплат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6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61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61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61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61">
        <v>320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61">
        <v>25000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89" sId="1">
    <oc r="G160">
      <f>SUM(#REF!,G161,G164,G167)</f>
    </oc>
    <nc r="G160">
      <f>SUM(G161,G164,G167)</f>
    </nc>
  </rcc>
  <rcc rId="3190" sId="1" numFmtId="4">
    <oc r="G163">
      <v>2300000</v>
    </oc>
    <nc r="G163">
      <v>2500000</v>
    </nc>
  </rcc>
  <rcc rId="3191" sId="1" numFmtId="4">
    <oc r="G166">
      <v>112300</v>
    </oc>
    <nc r="G166">
      <v>92000</v>
    </nc>
  </rcc>
  <rcv guid="{E6554A39-CA8C-47E9-B8EA-761D5A30E0DF}" action="delete"/>
  <rcv guid="{E6554A39-CA8C-47E9-B8EA-761D5A30E0DF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rc rId="3206" sId="1" ref="A183:XFD183" action="deleteRow">
    <undo index="0" exp="ref" dr="G183" r="G182" sId="1"/>
    <rfmt sheetId="1" xfDxf="1" sqref="A183:XFD183" start="0" length="0">
      <dxf>
        <alignment horizontal="left" vertical="top" readingOrder="0"/>
      </dxf>
    </rfmt>
    <rcc rId="0" sId="1" dxf="1">
      <nc r="A183" t="inlineStr">
        <is>
          <t>Охрана семьи и детства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B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D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7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Социальное обеспечение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8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Муниципальная программа «Комплексное развитие сельских территорий Шарьинского муниципального района Костромской области»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83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9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Реализация мероприятий по улучшению жилищных условий граждан, проживающих на сельских территориях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L576J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83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0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Социальное обеспечение и иные выплаты населению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L576J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83">
        <v>300</v>
      </nc>
      <ndxf>
        <font>
          <sz val="12"/>
          <color rgb="FF000000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1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Социальные выплаты гражданам, кроме публичных нормативных социальных выплат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L576J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83">
        <v>320</v>
      </nc>
      <ndxf>
        <font>
          <sz val="12"/>
          <color rgb="FF000000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83">
        <v>592200</v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12" sId="1">
    <oc r="G182">
      <f>SUM(#REF!,G183)</f>
    </oc>
    <nc r="G182">
      <f>SUM(G183)</f>
    </nc>
  </rcc>
  <rcc rId="3213" sId="1" numFmtId="4">
    <oc r="G188">
      <v>1886500</v>
    </oc>
    <nc r="G188">
      <v>1915200</v>
    </nc>
  </rcc>
  <rrc rId="3214" sId="1" ref="A193:XFD193" action="deleteRow">
    <undo index="1" exp="ref" dr="G193" r="G185" sId="1"/>
    <rfmt sheetId="1" xfDxf="1" sqref="A193:XFD193" start="0" length="0">
      <dxf>
        <alignment horizontal="left" vertical="top" readingOrder="0"/>
      </dxf>
    </rfmt>
    <rcc rId="0" sId="1" dxf="1">
      <nc r="A193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93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5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6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93">
        <v>102369.75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7" sId="1" ref="A193:XFD193" action="deleteRow">
    <undo index="2" exp="ref" dr="G193" r="G185" sId="1"/>
    <rfmt sheetId="1" xfDxf="1" sqref="A193:XFD193" start="0" length="0">
      <dxf>
        <alignment horizontal="left" vertical="top" readingOrder="0"/>
      </dxf>
    </rfmt>
    <rcc rId="0" sId="1" dxf="1">
      <nc r="A193" t="inlineStr">
        <is>
      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R508I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93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8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R508I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9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R508I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810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93">
        <v>235800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20" sId="1">
    <oc r="G185">
      <f>SUM(G186,#REF!,#REF!)</f>
    </oc>
    <nc r="G185">
      <f>SUM(G186)</f>
    </nc>
  </rcc>
  <rcv guid="{E6554A39-CA8C-47E9-B8EA-761D5A30E0DF}" action="delete"/>
  <rcv guid="{E6554A39-CA8C-47E9-B8EA-761D5A30E0DF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567" sId="1" numFmtId="4">
    <oc r="G162">
      <v>2788757</v>
    </oc>
    <nc r="G162">
      <v>2118757</v>
    </nc>
  </rcc>
  <rrc rId="2568" sId="1" ref="A165:XFD165" action="insertRow"/>
  <rrc rId="2569" sId="1" ref="A165:XFD165" action="insertRow"/>
  <rrc rId="2570" sId="1" ref="A165:XFD166" action="insertRow"/>
  <rrc rId="2571" sId="1" ref="A165:XFD165" action="insertRow"/>
  <rcc rId="2572" sId="1" odxf="1" dxf="1">
    <nc r="A165" t="inlineStr">
      <is>
        <t>Благоустройство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573" sId="1" odxf="1" dxf="1">
    <nc r="A166" t="inlineStr">
      <is>
        <t>Мероприятия в области благоустройства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574" sId="1" odxf="1" dxf="1">
    <nc r="A167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575" sId="1" odxf="1" dxf="1">
    <nc r="A168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576" sId="1" numFmtId="4">
    <nc r="B165">
      <v>901</v>
    </nc>
  </rcc>
  <rcc rId="2577" sId="1" numFmtId="4">
    <nc r="C165">
      <v>5</v>
    </nc>
  </rcc>
  <rcc rId="2578" sId="1" numFmtId="4">
    <nc r="D165">
      <v>3</v>
    </nc>
  </rcc>
  <rcc rId="2579" sId="1" numFmtId="4">
    <nc r="B166">
      <v>901</v>
    </nc>
  </rcc>
  <rcc rId="2580" sId="1" numFmtId="4">
    <nc r="C166">
      <v>5</v>
    </nc>
  </rcc>
  <rcc rId="2581" sId="1" numFmtId="4">
    <nc r="D166">
      <v>3</v>
    </nc>
  </rcc>
  <rcc rId="2582" sId="1" numFmtId="4">
    <nc r="B167">
      <v>901</v>
    </nc>
  </rcc>
  <rcc rId="2583" sId="1" numFmtId="4">
    <nc r="C167">
      <v>5</v>
    </nc>
  </rcc>
  <rcc rId="2584" sId="1" numFmtId="4">
    <nc r="D167">
      <v>3</v>
    </nc>
  </rcc>
  <rcc rId="2585" sId="1" numFmtId="4">
    <nc r="B168">
      <v>901</v>
    </nc>
  </rcc>
  <rcc rId="2586" sId="1" numFmtId="4">
    <nc r="C168">
      <v>5</v>
    </nc>
  </rcc>
  <rcc rId="2587" sId="1" numFmtId="4">
    <nc r="D168">
      <v>3</v>
    </nc>
  </rcc>
  <rcc rId="2588" sId="1" odxf="1" dxf="1">
    <nc r="E16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  <odxf>
      <alignment vertical="center" readingOrder="0"/>
    </odxf>
    <ndxf>
      <alignment vertical="top" readingOrder="0"/>
    </ndxf>
  </rcc>
  <rfmt sheetId="1" sqref="E167" start="0" length="0">
    <dxf>
      <alignment vertical="top" readingOrder="0"/>
    </dxf>
  </rfmt>
  <rcc rId="2589" sId="1" odxf="1" dxf="1">
    <nc r="E167" t="inlineStr">
      <is>
        <t>99000
61050</t>
      </is>
    </nc>
    <ndxf>
      <font>
        <sz val="12"/>
        <color auto="1"/>
        <name val="Arial"/>
        <scheme val="none"/>
      </font>
    </ndxf>
  </rcc>
  <rcc rId="2590" sId="1" odxf="1" dxf="1">
    <nc r="E168" t="inlineStr">
      <is>
        <t>99000
61050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rc rId="2591" sId="1" ref="A169:XFD169" action="deleteRow">
    <rfmt sheetId="1" xfDxf="1" sqref="A169:XFD169" start="0" length="0">
      <dxf>
        <alignment horizontal="left" vertical="top" readingOrder="0"/>
      </dxf>
    </rfmt>
    <rfmt sheetId="1" sqref="A169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169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69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69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69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69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169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69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2411.xml><?xml version="1.0" encoding="utf-8"?>
<revisions xmlns="http://schemas.openxmlformats.org/spreadsheetml/2006/main" xmlns:r="http://schemas.openxmlformats.org/officeDocument/2006/relationships">
  <rcc rId="3671" sId="1" numFmtId="4">
    <oc r="G449">
      <v>400000</v>
    </oc>
    <nc r="G449">
      <v>16500</v>
    </nc>
  </rcc>
  <rcc rId="3672" sId="1" numFmtId="4">
    <oc r="G454">
      <v>609111</v>
    </oc>
    <nc r="G454">
      <v>917280</v>
    </nc>
  </rcc>
  <rrc rId="3673" sId="1" ref="A455:XFD455" action="deleteRow">
    <undo index="1" exp="ref" dr="G455" r="G450" sId="1"/>
    <rfmt sheetId="1" xfDxf="1" sqref="A455:XFD455" start="0" length="0">
      <dxf>
        <alignment horizontal="left" vertical="top" readingOrder="0"/>
      </dxf>
    </rfmt>
    <rcc rId="0" sId="1" dxf="1">
      <nc r="A455" t="inlineStr">
        <is>
          <t>Прочие межбюджетные трансферты общего характера</t>
        </is>
      </nc>
      <ndxf>
        <font>
          <sz val="12"/>
          <color rgb="FF000000"/>
          <name val="Arial"/>
          <scheme val="none"/>
        </font>
        <alignment wrapText="1" readingOrder="0"/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455" start="0" length="0">
      <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45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55">
        <f>SUM(G456)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74" sId="1" ref="A455:XFD455" action="deleteRow">
    <rfmt sheetId="1" xfDxf="1" sqref="A455:XFD455" start="0" length="0">
      <dxf>
        <alignment horizontal="left" vertical="top" readingOrder="0"/>
      </dxf>
    </rfmt>
    <rcc rId="0" sId="1" dxf="1">
      <nc r="A455" t="inlineStr">
        <is>
          <t>Прочие межбюджетные трансферты</t>
        </is>
      </nc>
      <ndxf>
        <font>
          <sz val="12"/>
          <color rgb="FF000000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5" t="inlineStr">
        <is>
          <t>99000
7004П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55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55">
        <f>SUM(G456)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75" sId="1" ref="A455:XFD455" action="deleteRow">
    <rfmt sheetId="1" xfDxf="1" sqref="A455:XFD455" start="0" length="0">
      <dxf>
        <alignment horizontal="left" vertical="top" readingOrder="0"/>
      </dxf>
    </rfmt>
    <rcc rId="0" sId="1" dxf="1">
      <nc r="A455" t="inlineStr">
        <is>
          <t>Межбюджетные трансферты</t>
        </is>
      </nc>
      <ndxf>
        <font>
          <sz val="12"/>
          <color rgb="FF000000"/>
          <name val="Arial"/>
          <scheme val="none"/>
        </font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5" t="inlineStr">
        <is>
          <t>99000
7004П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55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55">
        <f>SUM(G456)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76" sId="1" ref="A455:XFD455" action="deleteRow">
    <rfmt sheetId="1" xfDxf="1" sqref="A455:XFD455" start="0" length="0">
      <dxf>
        <alignment horizontal="left" vertical="top" readingOrder="0"/>
      </dxf>
    </rfmt>
    <rcc rId="0" sId="1" dxf="1">
      <nc r="A455" t="inlineStr">
        <is>
          <t>Иные 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5" t="inlineStr">
        <is>
          <t>99000
7004П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55">
        <v>510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55">
        <v>5523600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77" sId="1">
    <oc r="G450">
      <f>SUM(G451,#REF!)</f>
    </oc>
    <nc r="G450">
      <f>SUM(G451)</f>
    </nc>
  </rcc>
  <rcv guid="{E6554A39-CA8C-47E9-B8EA-761D5A30E0DF}" action="delete"/>
  <rcv guid="{E6554A39-CA8C-47E9-B8EA-761D5A30E0DF}" action="add"/>
</revisions>
</file>

<file path=xl/revisions/revisionLog12511.xml><?xml version="1.0" encoding="utf-8"?>
<revisions xmlns="http://schemas.openxmlformats.org/spreadsheetml/2006/main" xmlns:r="http://schemas.openxmlformats.org/officeDocument/2006/relationships">
  <rcc rId="3599" sId="1" numFmtId="4">
    <oc r="G368">
      <v>701160</v>
    </oc>
    <nc r="G368">
      <v>910060</v>
    </nc>
  </rc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2963" sId="1" numFmtId="4">
    <oc r="G276">
      <v>528650</v>
    </oc>
    <nc r="G276">
      <v>578000</v>
    </nc>
  </rcc>
  <rcc rId="2964" sId="1" numFmtId="4">
    <oc r="G279">
      <v>80350</v>
    </oc>
    <nc r="G279">
      <v>31000</v>
    </nc>
  </rcc>
  <rcv guid="{E6554A39-CA8C-47E9-B8EA-761D5A30E0DF}" action="delete"/>
  <rcv guid="{E6554A39-CA8C-47E9-B8EA-761D5A30E0DF}" action="add"/>
</revisions>
</file>

<file path=xl/revisions/revisionLog15112.xml><?xml version="1.0" encoding="utf-8"?>
<revisions xmlns="http://schemas.openxmlformats.org/spreadsheetml/2006/main" xmlns:r="http://schemas.openxmlformats.org/officeDocument/2006/relationships">
  <rcc rId="2965" sId="1" numFmtId="4">
    <oc r="G285">
      <v>50000</v>
    </oc>
    <nc r="G285">
      <v>7700</v>
    </nc>
  </rcc>
  <rcc rId="2966" sId="1" numFmtId="4">
    <oc r="G289">
      <v>1034900</v>
    </oc>
    <nc r="G289">
      <v>1218900</v>
    </nc>
  </rcc>
  <rcc rId="2967" sId="1" numFmtId="4">
    <oc r="G299">
      <v>7127900</v>
    </oc>
    <nc r="G299">
      <v>8457900</v>
    </nc>
  </rcc>
  <rcc rId="2968" sId="1" numFmtId="4">
    <oc r="G301">
      <v>137000</v>
    </oc>
    <nc r="G301">
      <v>251218</v>
    </nc>
  </rcc>
  <rrc rId="2969" sId="1" ref="A302:XFD302" action="deleteRow">
    <undo index="2" exp="ref" dr="H302" r="H297" sId="1"/>
    <undo index="2" exp="ref" dr="G302" r="G297" sId="1"/>
    <rfmt sheetId="1" xfDxf="1" sqref="A302:XFD302" start="0" length="0">
      <dxf>
        <alignment horizontal="left" vertical="top" readingOrder="0"/>
      </dxf>
    </rfmt>
    <rcc rId="0" sId="1" dxf="1">
      <nc r="A302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02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02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0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02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40990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02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02">
        <f>SUM(G303)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2">
        <f>SUM(H303)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970" sId="1" ref="A302:XFD302" action="deleteRow">
    <rfmt sheetId="1" xfDxf="1" sqref="A302:XFD302" start="0" length="0">
      <dxf>
        <alignment horizontal="left" vertical="top" readingOrder="0"/>
      </dxf>
    </rfmt>
    <rcc rId="0" sId="1" dxf="1">
      <nc r="A302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02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02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0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02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40990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02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02">
        <v>10000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0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971" sId="1">
    <oc r="G297">
      <f>SUM(G298,G300,#REF!)</f>
    </oc>
    <nc r="G297">
      <f>SUM(G298,G300)</f>
    </nc>
  </rcc>
  <rcc rId="2972" sId="1">
    <oc r="H297">
      <f>SUM(H298,H300,#REF!)</f>
    </oc>
    <nc r="H297">
      <f>SUM(H298,H300)</f>
    </nc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2981" sId="1" numFmtId="4">
    <oc r="G361">
      <v>1724000</v>
    </oc>
    <nc r="G361">
      <v>2369000</v>
    </nc>
  </rcc>
  <rcc rId="2982" sId="1" numFmtId="4">
    <oc r="G363">
      <v>1715590</v>
    </oc>
    <nc r="G363">
      <v>2415590</v>
    </nc>
  </rcc>
  <rcc rId="2983" sId="1" numFmtId="4">
    <oc r="G369">
      <v>3291580</v>
    </oc>
    <nc r="G369">
      <v>4133400</v>
    </nc>
  </rcc>
  <rrc rId="2984" sId="1" ref="A375:XFD375" action="insertRow"/>
  <rrc rId="2985" sId="1" ref="A375:XFD375" action="insertRow"/>
  <rrc rId="2986" sId="1" ref="A375:XFD375" action="insertRow"/>
  <rcc rId="2987" sId="1" odxf="1" dxf="1">
    <nc r="A375" t="inlineStr">
      <is>
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988" sId="1" odxf="1" dxf="1">
    <nc r="A376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989" sId="1" odxf="1" dxf="1">
    <nc r="A377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990" sId="1" numFmtId="4">
    <nc r="B375">
      <v>973</v>
    </nc>
  </rcc>
  <rcc rId="2991" sId="1" numFmtId="4">
    <nc r="C375">
      <v>7</v>
    </nc>
  </rcc>
  <rcc rId="2992" sId="1" numFmtId="4">
    <nc r="D375">
      <v>1</v>
    </nc>
  </rcc>
  <rcc rId="2993" sId="1" numFmtId="4">
    <nc r="B376">
      <v>973</v>
    </nc>
  </rcc>
  <rcc rId="2994" sId="1" numFmtId="4">
    <nc r="C376">
      <v>7</v>
    </nc>
  </rcc>
  <rcc rId="2995" sId="1" numFmtId="4">
    <nc r="D376">
      <v>1</v>
    </nc>
  </rcc>
  <rcc rId="2996" sId="1" numFmtId="4">
    <nc r="B377">
      <v>973</v>
    </nc>
  </rcc>
  <rcc rId="2997" sId="1" numFmtId="4">
    <nc r="C377">
      <v>7</v>
    </nc>
  </rcc>
  <rcc rId="2998" sId="1" numFmtId="4">
    <nc r="D377">
      <v>1</v>
    </nc>
  </rcc>
  <rcc rId="2999" sId="1" odxf="1" dxf="1">
    <nc r="E375" t="inlineStr">
      <is>
        <t>99000
S2320</t>
      </is>
    </nc>
    <ndxf>
      <font>
        <sz val="12"/>
        <color auto="1"/>
        <name val="Arial"/>
        <scheme val="none"/>
      </font>
    </ndxf>
  </rcc>
  <rfmt sheetId="1" sqref="E375">
    <dxf>
      <alignment vertical="bottom" readingOrder="0"/>
    </dxf>
  </rfmt>
  <rcc rId="3000" sId="1" odxf="1" dxf="1">
    <nc r="E376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001" sId="1" odxf="1" dxf="1">
    <nc r="E377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002" sId="1" numFmtId="4">
    <nc r="F376">
      <v>200</v>
    </nc>
  </rcc>
  <rcc rId="3003" sId="1" numFmtId="4">
    <nc r="F377">
      <v>240</v>
    </nc>
  </rcc>
  <rcc rId="3004" sId="1" numFmtId="4">
    <nc r="G377">
      <v>202372</v>
    </nc>
  </rcc>
  <rcc rId="3005" sId="1">
    <nc r="G376">
      <f>SUM(G377)</f>
    </nc>
  </rcc>
  <rcc rId="3006" sId="1">
    <nc r="G375">
      <f>SUM(G376)</f>
    </nc>
  </rcc>
  <rfmt sheetId="1" sqref="G375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6112.xml><?xml version="1.0" encoding="utf-8"?>
<revisions xmlns="http://schemas.openxmlformats.org/spreadsheetml/2006/main" xmlns:r="http://schemas.openxmlformats.org/officeDocument/2006/relationships">
  <rcc rId="3007" sId="1">
    <oc r="G372">
      <f>SUM(G373)</f>
    </oc>
    <nc r="G372">
      <f>SUM(G373,G375)</f>
    </nc>
  </rcc>
  <rcv guid="{E6554A39-CA8C-47E9-B8EA-761D5A30E0DF}" action="delete"/>
  <rcv guid="{E6554A39-CA8C-47E9-B8EA-761D5A30E0DF}" action="add"/>
</revisions>
</file>

<file path=xl/revisions/revisionLog16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rc rId="3369" sId="1" ref="A259:XFD259" action="deleteRow">
    <undo index="2" exp="ref" dr="G259" r="G235" sId="1"/>
    <rfmt sheetId="1" xfDxf="1" sqref="A259:XFD259" start="0" length="0">
      <dxf>
        <alignment horizontal="left" vertical="top" readingOrder="0"/>
      </dxf>
    </rfmt>
    <rcc rId="0" sId="1" dxf="1">
      <nc r="A259" t="inlineStr">
        <is>
          <t>Муниципальная программа "Профилактика терроризма, а также минимизация и (или) ликвидация последствий его проявления"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59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59">
        <f>SUM(G260)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0" sId="1" ref="A259:XFD259" action="deleteRow">
    <rfmt sheetId="1" xfDxf="1" sqref="A259:XFD259" start="0" length="0">
      <dxf>
        <alignment horizontal="left" vertical="top" readingOrder="0"/>
      </dxf>
    </rfmt>
    <rcc rId="0" sId="1" dxf="1">
      <nc r="A259" t="inlineStr">
        <is>
          <t>Расходы на обеспечение деятельности (оказание услуг) подведомственных учреждений культуры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40990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59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59">
        <f>SUM(G260)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1" sId="1" ref="A259:XFD259" action="deleteRow">
    <rfmt sheetId="1" xfDxf="1" sqref="A259:XFD259" start="0" length="0">
      <dxf>
        <alignment horizontal="left" vertical="top" readingOrder="0"/>
      </dxf>
    </rfmt>
    <rcc rId="0" sId="1" dxf="1">
      <nc r="A259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40990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59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9">
        <f>SUM(G260)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2" sId="1" ref="A259:XFD259" action="deleteRow">
    <rfmt sheetId="1" xfDxf="1" sqref="A259:XFD259" start="0" length="0">
      <dxf>
        <alignment horizontal="left" vertical="top" readingOrder="0"/>
      </dxf>
    </rfmt>
    <rcc rId="0" sId="1" dxf="1">
      <nc r="A259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40990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59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59">
        <v>213400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3" sId="1" ref="A256:XFD256" action="deleteRow">
    <undo index="3" exp="ref" dr="G256" r="G240" sId="1"/>
    <rfmt sheetId="1" xfDxf="1" sqref="A256:XFD256" start="0" length="0">
      <dxf>
        <alignment horizontal="left" vertical="top" readingOrder="0"/>
      </dxf>
    </rfmt>
    <rfmt sheetId="1" sqref="A25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374" sId="1" ref="A256:XFD256" action="deleteRow">
    <rfmt sheetId="1" xfDxf="1" sqref="A256:XFD256" start="0" length="0">
      <dxf>
        <alignment horizontal="left" vertical="top" readingOrder="0"/>
      </dxf>
    </rfmt>
    <rfmt sheetId="1" sqref="A25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6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375" sId="1" ref="A256:XFD256" action="deleteRow">
    <rfmt sheetId="1" xfDxf="1" sqref="A256:XFD256" start="0" length="0">
      <dxf>
        <alignment horizontal="left" vertical="top" readingOrder="0"/>
      </dxf>
    </rfmt>
    <rfmt sheetId="1" sqref="A25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3376" sId="1">
    <oc r="G235">
      <f>SUM(G236,G240,#REF!,)</f>
    </oc>
    <nc r="G235">
      <f>SUM(G236,G240)</f>
    </nc>
  </rcc>
  <rcc rId="3377" sId="1">
    <oc r="G240">
      <f>SUM(G241,G248,G253,#REF!)</f>
    </oc>
    <nc r="G240">
      <f>SUM(G241,G248,G253)</f>
    </nc>
  </rcc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2437" sId="1">
    <oc r="G17">
      <f>SUM(G18,G21)</f>
    </oc>
    <nc r="G17">
      <f>SUM(G18,G21,G26)</f>
    </nc>
  </rcc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211.xml><?xml version="1.0" encoding="utf-8"?>
<revisions xmlns="http://schemas.openxmlformats.org/spreadsheetml/2006/main" xmlns:r="http://schemas.openxmlformats.org/officeDocument/2006/relationships">
  <rcc rId="3037" sId="1" numFmtId="4">
    <oc r="G17">
      <v>12747000</v>
    </oc>
    <nc r="G17">
      <v>13366500</v>
    </nc>
  </rcc>
  <rcc rId="3038" sId="1" numFmtId="4">
    <oc r="G20">
      <v>69207</v>
    </oc>
    <nc r="G20">
      <v>70000</v>
    </nc>
  </rcc>
  <rcc rId="3039" sId="1" numFmtId="4">
    <oc r="G22">
      <v>16194</v>
    </oc>
    <nc r="G22">
      <v>20000</v>
    </nc>
  </rcc>
  <rcc rId="3040" sId="1">
    <oc r="G23">
      <f>SUM(G24)</f>
    </oc>
    <nc r="G23"/>
  </rcc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2388" sId="1" numFmtId="4">
    <oc r="G12">
      <v>100396</v>
    </oc>
    <nc r="G12">
      <v>100409</v>
    </nc>
  </rcc>
  <rrc rId="2389" sId="1" ref="A13:XFD13" action="insertRow"/>
  <rrc rId="2390" sId="1" ref="A13:XFD13" action="insertRow"/>
  <rrc rId="2391" sId="1" ref="A13:XFD13" action="insertRow"/>
  <rcc rId="2392" sId="1" odxf="1" dxf="1">
    <nc r="A13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14" start="0" length="0">
    <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393" sId="1" odxf="1" dxf="1">
    <nc r="A15" t="inlineStr">
      <is>
        <t>Расходы на выплаты персоналу государственных (муниципальных) органов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394" sId="1" odxf="1" dxf="1">
    <nc r="E13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395" sId="1">
    <nc r="A14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396" sId="1" numFmtId="4">
    <nc r="F14">
      <v>100</v>
    </nc>
  </rcc>
  <rcc rId="2397" sId="1" numFmtId="4">
    <nc r="F15">
      <v>120</v>
    </nc>
  </rcc>
  <rcc rId="2398" sId="1" numFmtId="4">
    <nc r="G15">
      <v>109860</v>
    </nc>
  </rcc>
  <rcc rId="2399" sId="1" odxf="1" dxf="1">
    <nc r="G14">
      <f>SUM(G15)</f>
    </nc>
    <odxf>
      <alignment vertical="center" readingOrder="0"/>
    </odxf>
    <ndxf>
      <alignment vertical="top" readingOrder="0"/>
    </ndxf>
  </rcc>
  <rcc rId="2400" sId="1" odxf="1" dxf="1">
    <nc r="G13">
      <f>SUM(G14)</f>
    </nc>
    <odxf>
      <alignment vertical="center" readingOrder="0"/>
    </odxf>
    <ndxf>
      <alignment vertical="top" readingOrder="0"/>
    </ndxf>
  </rcc>
  <rcc rId="2401" sId="1">
    <oc r="G5">
      <f>SUM(G6)</f>
    </oc>
    <nc r="G5">
      <f>SUM(G6,G13)</f>
    </nc>
  </rcc>
  <rcv guid="{E6554A39-CA8C-47E9-B8EA-761D5A30E0DF}" action="delete"/>
  <rcv guid="{E6554A39-CA8C-47E9-B8EA-761D5A30E0DF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rc rId="2438" sId="1" ref="A47:XFD47" action="insertRow"/>
  <rrc rId="2439" sId="1" ref="A47:XFD47" action="insertRow"/>
  <rrc rId="2440" sId="1" ref="A47:XFD47" action="insertRow"/>
  <rcc rId="2441" sId="1" odxf="1" dxf="1">
    <nc r="A47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fmt sheetId="1" sqref="A48" start="0" length="0">
    <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dxf>
  </rfmt>
  <rcc rId="2442" sId="1" odxf="1" dxf="1">
    <nc r="A49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443" sId="1">
    <nc r="A48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2444" sId="1" odxf="1" dxf="1">
    <nc r="E47" t="inlineStr">
      <is>
        <t>99000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2445" sId="1" numFmtId="4">
    <nc r="B47">
      <v>901</v>
    </nc>
  </rcc>
  <rcc rId="2446" sId="1" numFmtId="4">
    <nc r="C47">
      <v>1</v>
    </nc>
  </rcc>
  <rcc rId="2447" sId="1" numFmtId="4">
    <nc r="D47">
      <v>4</v>
    </nc>
  </rcc>
  <rcc rId="2448" sId="1" numFmtId="4">
    <nc r="B48">
      <v>901</v>
    </nc>
  </rcc>
  <rcc rId="2449" sId="1" numFmtId="4">
    <nc r="C48">
      <v>1</v>
    </nc>
  </rcc>
  <rcc rId="2450" sId="1" numFmtId="4">
    <nc r="D48">
      <v>4</v>
    </nc>
  </rcc>
  <rcc rId="2451" sId="1" odxf="1" dxf="1">
    <nc r="E48" t="inlineStr">
      <is>
        <t>99000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2452" sId="1" numFmtId="4">
    <nc r="B49">
      <v>901</v>
    </nc>
  </rcc>
  <rcc rId="2453" sId="1" numFmtId="4">
    <nc r="C49">
      <v>1</v>
    </nc>
  </rcc>
  <rcc rId="2454" sId="1" numFmtId="4">
    <nc r="D49">
      <v>4</v>
    </nc>
  </rcc>
  <rcc rId="2455" sId="1" odxf="1" dxf="1">
    <nc r="E49" t="inlineStr">
      <is>
        <t>99000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2456" sId="1" numFmtId="4">
    <nc r="F48">
      <v>100</v>
    </nc>
  </rcc>
  <rcc rId="2457" sId="1" numFmtId="4">
    <nc r="F49">
      <v>120</v>
    </nc>
  </rcc>
  <rcc rId="2458" sId="1" numFmtId="4">
    <nc r="G49">
      <v>52080</v>
    </nc>
  </rcc>
  <rcc rId="2459" sId="1">
    <nc r="G48">
      <f>SUM(G49)</f>
    </nc>
  </rcc>
  <rcc rId="2460" sId="1">
    <nc r="G47">
      <f>SUM(G48)</f>
    </nc>
  </rcc>
  <rcc rId="2461" sId="1">
    <oc r="G16">
      <f>SUM(G17,G29,G34,G39,G42)</f>
    </oc>
    <nc r="G16">
      <f>SUM(G17,G29,G34,G39,G42,G47)</f>
    </nc>
  </rcc>
  <rcv guid="{E6554A39-CA8C-47E9-B8EA-761D5A30E0DF}" action="delete"/>
  <rcv guid="{E6554A39-CA8C-47E9-B8EA-761D5A30E0DF}" action="add"/>
</revisions>
</file>

<file path=xl/revisions/revisionLog110112.xml><?xml version="1.0" encoding="utf-8"?>
<revisions xmlns="http://schemas.openxmlformats.org/spreadsheetml/2006/main" xmlns:r="http://schemas.openxmlformats.org/officeDocument/2006/relationships">
  <rcc rId="2462" sId="1" numFmtId="4">
    <oc r="G59">
      <v>185000</v>
    </oc>
    <nc r="G59">
      <v>89994.89</v>
    </nc>
  </rcc>
  <rcc rId="2463" sId="1" numFmtId="4">
    <oc r="G83">
      <v>3513787</v>
    </oc>
    <nc r="G83">
      <v>3540893</v>
    </nc>
  </rcc>
  <rrc rId="2464" sId="1" ref="A86:XFD86" action="insertRow"/>
  <rrc rId="2465" sId="1" ref="A86:XFD86" action="insertRow"/>
  <rrc rId="2466" sId="1" ref="A86:XFD86" action="insertRow"/>
  <rcc rId="2467" sId="1" odxf="1" dxf="1">
    <nc r="A86" t="inlineStr">
      <is>
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468" sId="1" odxf="1" dxf="1">
    <nc r="A8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469" sId="1" odxf="1" dxf="1">
    <nc r="A8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470" sId="1" odxf="1" dxf="1">
    <nc r="E86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71" sId="1" numFmtId="4">
    <nc r="B86">
      <v>901</v>
    </nc>
  </rcc>
  <rcc rId="2472" sId="1" numFmtId="4">
    <nc r="C86">
      <v>1</v>
    </nc>
  </rcc>
  <rcc rId="2473" sId="1" numFmtId="4">
    <nc r="D86">
      <v>13</v>
    </nc>
  </rcc>
  <rcc rId="2474" sId="1" numFmtId="4">
    <nc r="B87">
      <v>901</v>
    </nc>
  </rcc>
  <rcc rId="2475" sId="1" numFmtId="4">
    <nc r="C87">
      <v>1</v>
    </nc>
  </rcc>
  <rcc rId="2476" sId="1" numFmtId="4">
    <nc r="D87">
      <v>13</v>
    </nc>
  </rcc>
  <rcc rId="2477" sId="1" odxf="1" dxf="1">
    <nc r="E87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78" sId="1" numFmtId="4">
    <nc r="B88">
      <v>901</v>
    </nc>
  </rcc>
  <rcc rId="2479" sId="1" numFmtId="4">
    <nc r="C88">
      <v>1</v>
    </nc>
  </rcc>
  <rcc rId="2480" sId="1" numFmtId="4">
    <nc r="D88">
      <v>13</v>
    </nc>
  </rcc>
  <rcc rId="2481" sId="1" odxf="1" dxf="1">
    <nc r="E88" t="inlineStr">
      <is>
        <t>99000
S2320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482" sId="1" numFmtId="4">
    <nc r="F87">
      <v>500</v>
    </nc>
  </rcc>
  <rcc rId="2483" sId="1" numFmtId="4">
    <nc r="F88">
      <v>540</v>
    </nc>
  </rcc>
  <rcc rId="2484" sId="1" numFmtId="4">
    <nc r="G88">
      <v>729300</v>
    </nc>
  </rcc>
  <rcc rId="2485" sId="1">
    <nc r="G87">
      <f>SUM(G88)</f>
    </nc>
  </rcc>
  <rcc rId="2486" sId="1">
    <nc r="G86">
      <f>SUM(G87)</f>
    </nc>
  </rcc>
  <rfmt sheetId="1" sqref="G86">
    <dxf>
      <alignment vertical="bottom" readingOrder="0"/>
    </dxf>
  </rfmt>
  <rfmt sheetId="1" sqref="E8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0211.xml><?xml version="1.0" encoding="utf-8"?>
<revisions xmlns="http://schemas.openxmlformats.org/spreadsheetml/2006/main" xmlns:r="http://schemas.openxmlformats.org/officeDocument/2006/relationships">
  <rrc rId="2601" sId="1" ref="A199:XFD199" action="insertRow"/>
  <rrc rId="2602" sId="1" ref="A199:XFD199" action="insertRow"/>
  <rrc rId="2603" sId="1" ref="A199:XFD200" action="insertRow"/>
  <rrc rId="2604" sId="1" ref="A199:XFD200" action="insertRow"/>
  <rrc rId="2605" sId="1" ref="A204:XFD204" action="deleteRow">
    <rfmt sheetId="1" xfDxf="1" sqref="A204:XFD204" start="0" length="0">
      <dxf>
        <alignment horizontal="left" vertical="top" readingOrder="0"/>
      </dxf>
    </rfmt>
    <rfmt sheetId="1" sqref="A204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0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0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04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04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0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0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0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606" sId="1" ref="A199:XFD200" action="insertRow"/>
  <rcc rId="2607" sId="1" odxf="1" dxf="1">
    <nc r="A199" t="inlineStr">
      <is>
        <r>
          <rPr>
            <sz val="12"/>
            <rFont val="Arial"/>
            <family val="2"/>
          </rPr>
          <t>Охрана семьи и детства</t>
        </r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08" sId="1" numFmtId="4">
    <nc r="B199">
      <v>901</v>
    </nc>
  </rcc>
  <rcc rId="2609" sId="1" numFmtId="4">
    <nc r="C199">
      <v>10</v>
    </nc>
  </rcc>
  <rcc rId="2610" sId="1" numFmtId="4">
    <nc r="D199">
      <v>4</v>
    </nc>
  </rcc>
  <rcc rId="2611" sId="1" odxf="1" dxf="1">
    <nc r="A200" t="inlineStr">
      <is>
        <t>Расходы на обеспечение деятельности по предоставлению жилых помещений детям-сиротам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fmt sheetId="1" sqref="A201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2612" sId="1" odxf="1" dxf="1">
    <nc r="A202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13" sId="1">
    <nc r="A201" t="inlineStr">
      <is>
        <t>Закупка товаров, работ и услуг для обеспечения государственных (муниципальных) нужд</t>
      </is>
    </nc>
  </rcc>
  <rcc rId="2614" sId="1" numFmtId="4">
    <nc r="B200">
      <v>901</v>
    </nc>
  </rcc>
  <rcc rId="2615" sId="1" numFmtId="4">
    <nc r="C200">
      <v>10</v>
    </nc>
  </rcc>
  <rcc rId="2616" sId="1" numFmtId="4">
    <nc r="D200">
      <v>4</v>
    </nc>
  </rcc>
  <rcc rId="2617" sId="1" numFmtId="4">
    <nc r="B201">
      <v>901</v>
    </nc>
  </rcc>
  <rcc rId="2618" sId="1" numFmtId="4">
    <nc r="C201">
      <v>10</v>
    </nc>
  </rcc>
  <rcc rId="2619" sId="1" numFmtId="4">
    <nc r="D201">
      <v>4</v>
    </nc>
  </rcc>
  <rcc rId="2620" sId="1" numFmtId="4">
    <nc r="B202">
      <v>901</v>
    </nc>
  </rcc>
  <rcc rId="2621" sId="1" numFmtId="4">
    <nc r="C202">
      <v>10</v>
    </nc>
  </rcc>
  <rcc rId="2622" sId="1" numFmtId="4">
    <nc r="D202">
      <v>4</v>
    </nc>
  </rcc>
  <rcc rId="2623" sId="1" numFmtId="4">
    <nc r="B203">
      <v>901</v>
    </nc>
  </rcc>
  <rcc rId="2624" sId="1" numFmtId="4">
    <nc r="C203">
      <v>10</v>
    </nc>
  </rcc>
  <rcc rId="2625" sId="1" numFmtId="4">
    <nc r="D203">
      <v>4</v>
    </nc>
  </rcc>
  <rcc rId="2626" sId="1" numFmtId="4">
    <nc r="B204">
      <v>901</v>
    </nc>
  </rcc>
  <rcc rId="2627" sId="1" numFmtId="4">
    <nc r="C204">
      <v>10</v>
    </nc>
  </rcc>
  <rcc rId="2628" sId="1" numFmtId="4">
    <nc r="D204">
      <v>4</v>
    </nc>
  </rcc>
  <rcc rId="2629" sId="1" numFmtId="4">
    <nc r="B205">
      <v>901</v>
    </nc>
  </rcc>
  <rcc rId="2630" sId="1" numFmtId="4">
    <nc r="C205">
      <v>10</v>
    </nc>
  </rcc>
  <rcc rId="2631" sId="1" numFmtId="4">
    <nc r="D205">
      <v>4</v>
    </nc>
  </rcc>
  <rcc rId="2632" sId="1" odxf="1" dxf="1">
    <nc r="E200" t="inlineStr">
      <is>
        <t>99000
72240</t>
      </is>
    </nc>
    <ndxf>
      <font>
        <sz val="12"/>
        <color auto="1"/>
        <name val="Arial"/>
        <scheme val="none"/>
      </font>
    </ndxf>
  </rcc>
  <rcc rId="2633" sId="1" numFmtId="4">
    <nc r="F201">
      <v>200</v>
    </nc>
  </rcc>
  <rcc rId="2634" sId="1" numFmtId="4">
    <nc r="F202">
      <v>240</v>
    </nc>
  </rcc>
  <rcc rId="2635" sId="1" numFmtId="4">
    <nc r="G202">
      <v>11000</v>
    </nc>
  </rcc>
  <rcc rId="2636" sId="1">
    <nc r="G201">
      <f>SUM(G202)</f>
    </nc>
  </rcc>
  <rcc rId="2637" sId="1">
    <nc r="G200">
      <f>SUM(G201)</f>
    </nc>
  </rcc>
  <rcc rId="2638" sId="1" odxf="1" dxf="1">
    <nc r="A203" t="inlineStr">
      <is>
        <t>Расходы на обеспечение жильем детей-сирот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39" sId="1" odxf="1" dxf="1">
    <nc r="A204" t="inlineStr">
      <is>
        <t>Капитальные вложения  в  объекты
государственной    (муниципальной) собственности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40" sId="1" odxf="1" dxf="1">
    <nc r="A205" t="inlineStr">
      <is>
        <t>Бюджетные инвестиции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41" sId="1" odxf="1" dxf="1">
    <nc r="E203" t="inlineStr">
      <is>
        <t>99000
R0820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2" sId="1" odxf="1" dxf="1">
    <nc r="E201" t="inlineStr">
      <is>
        <t>99000
72240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3" sId="1" odxf="1" dxf="1">
    <nc r="E202" t="inlineStr">
      <is>
        <t>99000
72240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4" sId="1" odxf="1" dxf="1">
    <nc r="E204" t="inlineStr">
      <is>
        <t>99000
R0820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5" sId="1" odxf="1" dxf="1">
    <nc r="E205" t="inlineStr">
      <is>
        <t>99000
R0820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646" sId="1" numFmtId="4">
    <nc r="F204">
      <v>400</v>
    </nc>
  </rcc>
  <rcc rId="2647" sId="1" numFmtId="4">
    <nc r="F205">
      <v>410</v>
    </nc>
  </rcc>
  <rcc rId="2648" sId="1" numFmtId="4">
    <nc r="G205">
      <v>901800</v>
    </nc>
  </rcc>
  <rcc rId="2649" sId="1">
    <nc r="G204">
      <f>SUM(G205)</f>
    </nc>
  </rcc>
  <rcc rId="2650" sId="1">
    <nc r="G203">
      <f>SUM(G204)</f>
    </nc>
  </rcc>
  <rcc rId="2651" sId="1">
    <nc r="G199">
      <f>SUM(G200,G203)</f>
    </nc>
  </rcc>
  <rcc rId="2652" sId="1">
    <oc r="G175">
      <f>SUM(G176,G183)</f>
    </oc>
    <nc r="G175">
      <f>SUM(G176,G183,G199)</f>
    </nc>
  </rcc>
  <rcv guid="{E6554A39-CA8C-47E9-B8EA-761D5A30E0DF}" action="delete"/>
  <rcv guid="{E6554A39-CA8C-47E9-B8EA-761D5A30E0D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3472" sId="1" numFmtId="4">
    <oc r="G330">
      <v>1517490</v>
    </oc>
    <nc r="G330">
      <v>2240000</v>
    </nc>
  </rcc>
  <rcc rId="3473" sId="1" numFmtId="4">
    <oc r="G333">
      <v>5469200</v>
    </oc>
    <nc r="G333">
      <v>5500490</v>
    </nc>
  </rcc>
  <rcc rId="3474" sId="1" numFmtId="4">
    <oc r="G336">
      <v>93162788</v>
    </oc>
    <nc r="G336">
      <v>86338320</v>
    </nc>
  </rcc>
  <rcc rId="3475" sId="1" numFmtId="4">
    <oc r="G338">
      <v>804849</v>
    </oc>
    <nc r="G338">
      <v>811900</v>
    </nc>
  </rcc>
  <rcc rId="3476" sId="1" numFmtId="4">
    <oc r="G341">
      <v>4272250</v>
    </oc>
    <nc r="G341">
      <v>4900460</v>
    </nc>
  </rcc>
  <rcv guid="{E6554A39-CA8C-47E9-B8EA-761D5A30E0DF}" action="delete"/>
  <rcv guid="{E6554A39-CA8C-47E9-B8EA-761D5A30E0DF}" action="add"/>
</revisions>
</file>

<file path=xl/revisions/revisionLog112112.xml><?xml version="1.0" encoding="utf-8"?>
<revisions xmlns="http://schemas.openxmlformats.org/spreadsheetml/2006/main" xmlns:r="http://schemas.openxmlformats.org/officeDocument/2006/relationships">
  <rcc rId="3422" sId="1" numFmtId="4">
    <oc r="G304">
      <v>455710</v>
    </oc>
    <nc r="G304">
      <v>730000</v>
    </nc>
  </rcc>
  <rcc rId="3423" sId="1" numFmtId="4">
    <oc r="G307">
      <v>4133400</v>
    </oc>
    <nc r="G307">
      <v>3515380</v>
    </nc>
  </rcc>
  <rcc rId="3424" sId="1" numFmtId="4">
    <oc r="G309">
      <v>37800</v>
    </oc>
    <nc r="G309">
      <v>30600</v>
    </nc>
  </rcc>
  <rcv guid="{E6554A39-CA8C-47E9-B8EA-761D5A30E0DF}" action="delete"/>
  <rcv guid="{E6554A39-CA8C-47E9-B8EA-761D5A30E0DF}" action="add"/>
</revisions>
</file>

<file path=xl/revisions/revisionLog112311.xml><?xml version="1.0" encoding="utf-8"?>
<revisions xmlns="http://schemas.openxmlformats.org/spreadsheetml/2006/main" xmlns:r="http://schemas.openxmlformats.org/officeDocument/2006/relationships">
  <rrc rId="3129" sId="1" ref="A132:XFD132" action="deleteRow">
    <undo index="1" exp="ref" dr="G132" r="G124" sId="1"/>
    <rfmt sheetId="1" xfDxf="1" sqref="A132:XFD132" start="0" length="0">
      <dxf>
        <alignment horizontal="left" vertical="top" readingOrder="0"/>
      </dxf>
    </rfmt>
    <rcc rId="0" sId="1" dxf="1">
      <nc r="A132" t="inlineStr">
        <is>
          <r>
            <rPr>
              <sz val="12"/>
              <rFont val="Arial"/>
              <family val="2"/>
            </rPr>
            <t>Непрограммные расходы</t>
          </r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3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2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2" t="inlineStr">
        <is>
          <t>18000
61050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2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32">
        <f>SUM(G133)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30" sId="1" numFmtId="4">
    <oc r="G134">
      <v>2118757</v>
    </oc>
    <nc r="G134">
      <v>1550000</v>
    </nc>
  </rcc>
  <rrc rId="3131" sId="1" ref="A135:XFD135" action="deleteRow">
    <undo index="1" exp="ref" dr="G135" r="G132" sId="1"/>
    <rfmt sheetId="1" xfDxf="1" sqref="A135:XFD135" start="0" length="0">
      <dxf>
        <alignment horizontal="left" vertical="top" readingOrder="0"/>
      </dxf>
    </rfmt>
    <rcc rId="0" sId="1" dxf="1">
      <nc r="A135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3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5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5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61050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5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35">
        <f>SUM(G136)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32" sId="1" ref="A135:XFD135" action="deleteRow">
    <rfmt sheetId="1" xfDxf="1" sqref="A135:XFD135" start="0" length="0">
      <dxf>
        <alignment horizontal="left" vertical="top" readingOrder="0"/>
      </dxf>
    </rfmt>
    <rcc rId="0" sId="1" dxf="1">
      <nc r="A135" t="inlineStr">
        <is>
          <t>Бюджетные инвестиции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3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5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5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61050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5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35">
        <v>125570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33" sId="1">
    <oc r="G132">
      <f>SUM(G133,#REF!)</f>
    </oc>
    <nc r="G132">
      <f>SUM(G133)</f>
    </nc>
  </rcc>
  <rcv guid="{E6554A39-CA8C-47E9-B8EA-761D5A30E0DF}" action="delete"/>
  <rcv guid="{E6554A39-CA8C-47E9-B8EA-761D5A30E0DF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211.xml><?xml version="1.0" encoding="utf-8"?>
<revisions xmlns="http://schemas.openxmlformats.org/spreadsheetml/2006/main" xmlns:r="http://schemas.openxmlformats.org/officeDocument/2006/relationships">
  <rcc rId="2702" sId="1">
    <oc r="G228">
      <f>SUM(G229,G239)</f>
    </oc>
    <nc r="G228">
      <f>SUM(G229,G236,G239)</f>
    </nc>
  </rcc>
  <rcc rId="2703" sId="1">
    <oc r="G227">
      <f>SUM(G228)</f>
    </oc>
    <nc r="G227">
      <f>SUM(G228)</f>
    </nc>
  </rcc>
  <rcv guid="{E6554A39-CA8C-47E9-B8EA-761D5A30E0DF}" action="delete"/>
  <rcv guid="{E6554A39-CA8C-47E9-B8EA-761D5A30E0DF}" action="add"/>
</revisions>
</file>

<file path=xl/revisions/revisionLog120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2111.xml><?xml version="1.0" encoding="utf-8"?>
<revisions xmlns="http://schemas.openxmlformats.org/spreadsheetml/2006/main" xmlns:r="http://schemas.openxmlformats.org/officeDocument/2006/relationships">
  <rrc rId="2550" sId="1" ref="A157:XFD157" action="insertRow"/>
  <rrc rId="2551" sId="1" ref="A157:XFD157" action="insertRow"/>
  <rcc rId="2552" sId="1" odxf="1" dxf="1">
    <nc r="A15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wrapText="0" readingOrder="0"/>
      <border outline="0">
        <left/>
        <right/>
        <top/>
        <bottom/>
      </border>
    </ndxf>
  </rcc>
  <rcc rId="2553" sId="1" odxf="1" dxf="1">
    <nc r="A15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554" sId="1" numFmtId="4">
    <nc r="B157">
      <v>901</v>
    </nc>
  </rcc>
  <rcc rId="2555" sId="1" numFmtId="4">
    <nc r="C157">
      <v>5</v>
    </nc>
  </rcc>
  <rcc rId="2556" sId="1" numFmtId="4">
    <nc r="D157">
      <v>2</v>
    </nc>
  </rcc>
  <rcc rId="2557" sId="1">
    <nc r="E157" t="inlineStr">
      <is>
        <t>18000
61050</t>
      </is>
    </nc>
  </rcc>
  <rcc rId="2558" sId="1" numFmtId="4">
    <nc r="B158">
      <v>901</v>
    </nc>
  </rcc>
  <rcc rId="2559" sId="1" numFmtId="4">
    <nc r="C158">
      <v>5</v>
    </nc>
  </rcc>
  <rcc rId="2560" sId="1" numFmtId="4">
    <nc r="D158">
      <v>2</v>
    </nc>
  </rcc>
  <rcc rId="2561" sId="1">
    <nc r="E158" t="inlineStr">
      <is>
        <t>18000
61050</t>
      </is>
    </nc>
  </rcc>
  <rcc rId="2562" sId="1" numFmtId="4">
    <nc r="F157">
      <v>500</v>
    </nc>
  </rcc>
  <rcc rId="2563" sId="1" numFmtId="4">
    <nc r="F158">
      <v>540</v>
    </nc>
  </rcc>
  <rcc rId="2564" sId="1" numFmtId="4">
    <nc r="G158">
      <v>3979684.84</v>
    </nc>
  </rcc>
  <rcc rId="2565" sId="1" odxf="1" dxf="1">
    <nc r="G157">
      <f>SUM(G158)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2566" sId="1">
    <oc r="G153">
      <f>SUM(G154)</f>
    </oc>
    <nc r="G153">
      <f>SUM(G154,G157)</f>
    </nc>
  </rcc>
  <rcv guid="{E6554A39-CA8C-47E9-B8EA-761D5A30E0DF}" action="delete"/>
  <rcv guid="{E6554A39-CA8C-47E9-B8EA-761D5A30E0DF}" action="add"/>
</revisions>
</file>

<file path=xl/revisions/revisionLog124111.xml><?xml version="1.0" encoding="utf-8"?>
<revisions xmlns="http://schemas.openxmlformats.org/spreadsheetml/2006/main" xmlns:r="http://schemas.openxmlformats.org/officeDocument/2006/relationships">
  <rcc rId="3524" sId="1" numFmtId="4">
    <nc r="B354">
      <v>973</v>
    </nc>
  </rcc>
  <rcc rId="3525" sId="1" numFmtId="4">
    <nc r="C354">
      <v>7</v>
    </nc>
  </rcc>
  <rcc rId="3526" sId="1" numFmtId="4">
    <nc r="D354">
      <v>2</v>
    </nc>
  </rcc>
  <rcc rId="3527" sId="1">
    <nc r="E354" t="inlineStr">
      <is>
        <t>12000
S1309</t>
      </is>
    </nc>
  </rcc>
  <rcc rId="3528" sId="1" numFmtId="4">
    <nc r="B355">
      <v>973</v>
    </nc>
  </rcc>
  <rcc rId="3529" sId="1" numFmtId="4">
    <nc r="C355">
      <v>7</v>
    </nc>
  </rcc>
  <rcc rId="3530" sId="1" numFmtId="4">
    <nc r="D355">
      <v>2</v>
    </nc>
  </rcc>
  <rcc rId="3531" sId="1">
    <nc r="E355" t="inlineStr">
      <is>
        <t>12000
S1309</t>
      </is>
    </nc>
  </rcc>
  <rcc rId="3532" sId="1" numFmtId="4">
    <nc r="B356">
      <v>973</v>
    </nc>
  </rcc>
  <rcc rId="3533" sId="1" numFmtId="4">
    <nc r="C356">
      <v>7</v>
    </nc>
  </rcc>
  <rcc rId="3534" sId="1" numFmtId="4">
    <nc r="D356">
      <v>2</v>
    </nc>
  </rcc>
  <rcc rId="3535" sId="1">
    <nc r="E356" t="inlineStr">
      <is>
        <t>12000
S1309</t>
      </is>
    </nc>
  </rcc>
  <rcc rId="3536" sId="1" numFmtId="4">
    <nc r="F355">
      <v>200</v>
    </nc>
  </rcc>
  <rcc rId="3537" sId="1" numFmtId="4">
    <nc r="F356">
      <v>240</v>
    </nc>
  </rcc>
  <rcc rId="3538" sId="1" numFmtId="4">
    <nc r="G356">
      <v>484080</v>
    </nc>
  </rcc>
  <rcc rId="3539" sId="1">
    <nc r="G354">
      <f>SUM(G355)</f>
    </nc>
  </rcc>
  <rcc rId="3540" sId="1">
    <nc r="G355">
      <f>SUM(G356)</f>
    </nc>
  </rcc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2957" sId="1" numFmtId="4">
    <oc r="G257">
      <v>2902000</v>
    </oc>
    <nc r="G257">
      <v>3629753.27</v>
    </nc>
  </rcc>
  <rcc rId="2958" sId="1" numFmtId="4">
    <oc r="G259">
      <v>7006300</v>
    </oc>
    <nc r="G259">
      <v>6442024.29</v>
    </nc>
  </rcc>
  <rcc rId="2959" sId="1" numFmtId="4">
    <oc r="G263">
      <v>63000</v>
    </oc>
    <nc r="G263">
      <v>17962.439999999999</v>
    </nc>
  </rcc>
  <rcc rId="2960" sId="1" numFmtId="4">
    <nc r="G266">
      <v>94183.7</v>
    </nc>
  </rcc>
  <rcc rId="2961" sId="1" numFmtId="4">
    <nc r="G268">
      <v>676229.3</v>
    </nc>
  </rcc>
  <rcc rId="2962" sId="1" numFmtId="4">
    <nc r="G270">
      <v>16300</v>
    </nc>
  </rcc>
  <rcv guid="{E6554A39-CA8C-47E9-B8EA-761D5A30E0DF}" action="delete"/>
  <rcv guid="{E6554A39-CA8C-47E9-B8EA-761D5A30E0D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111.xml><?xml version="1.0" encoding="utf-8"?>
<revisions xmlns="http://schemas.openxmlformats.org/spreadsheetml/2006/main" xmlns:r="http://schemas.openxmlformats.org/officeDocument/2006/relationships">
  <rcc rId="3364" sId="1">
    <oc r="G256">
      <f>SUM(G257)</f>
    </oc>
    <nc r="G256"/>
  </rcc>
  <rcc rId="3365" sId="1">
    <oc r="G257">
      <f>SUM(G258)</f>
    </oc>
    <nc r="G257"/>
  </rcc>
  <rcc rId="3366" sId="1" numFmtId="4">
    <oc r="G258">
      <v>48800</v>
    </oc>
    <nc r="G258"/>
  </rcc>
  <rcc rId="3367" sId="1" numFmtId="4">
    <oc r="F257">
      <v>200</v>
    </oc>
    <nc r="F257"/>
  </rcc>
  <rcc rId="3368" sId="1" numFmtId="4">
    <oc r="F258">
      <v>240</v>
    </oc>
    <nc r="F258"/>
  </rcc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3477" sId="1" odxf="1" dxf="1">
    <oc r="A342" t="inlineStr">
      <is>
    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    </is>
    </oc>
    <nc r="A342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(Частичный ремонт отмостки, крыльца и пешеходной дорожки)</t>
        </r>
      </is>
    </nc>
    <ndxf>
      <font>
        <sz val="12"/>
        <color auto="1"/>
        <name val="Arial"/>
        <scheme val="none"/>
      </font>
      <alignment horizontal="justify" readingOrder="0"/>
      <border outline="0">
        <left/>
        <right/>
        <top/>
        <bottom/>
      </border>
    </ndxf>
  </rcc>
  <rcc rId="3478" sId="1" odxf="1" dxf="1">
    <oc r="E342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S130Б</t>
        </r>
      </is>
    </oc>
    <nc r="E342" t="inlineStr">
      <is>
        <t>12000
S1301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79" sId="1" numFmtId="4">
    <oc r="G344">
      <v>1201752.6100000001</v>
    </oc>
    <nc r="G344">
      <v>42676</v>
    </nc>
  </rcc>
  <rcc rId="3480" sId="1" odxf="1" dxf="1">
    <oc r="E343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S130Б</t>
        </r>
      </is>
    </oc>
    <nc r="E343" t="inlineStr">
      <is>
        <t>12000
S1301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81" sId="1" odxf="1" dxf="1">
    <oc r="E34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S130Б</t>
        </r>
      </is>
    </oc>
    <nc r="E344" t="inlineStr">
      <is>
        <t>12000
S1301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82" sId="1" odxf="1" dxf="1">
    <oc r="A345" t="inlineStr">
      <is>
    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    </is>
    </oc>
    <nc r="A345" t="inlineStr">
      <is>
        <t xml:space="preserve">Расходы на реализацию проектов развития, основанных на общественных инициативах, в номинации "Местные инициативы" ( Ремонт кровли и  стен   в здании котельной Ивановской средней школы в с. Печенкино)
</t>
      </is>
    </nc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483" sId="1">
    <oc r="E345" t="inlineStr">
      <is>
        <t>12000
S130В</t>
      </is>
    </oc>
    <nc r="E345" t="inlineStr">
      <is>
        <t>12000
S1306</t>
      </is>
    </nc>
  </rcc>
  <rcc rId="3484" sId="1">
    <oc r="E346" t="inlineStr">
      <is>
        <t>12000
S130В</t>
      </is>
    </oc>
    <nc r="E346" t="inlineStr">
      <is>
        <t>12000
S1306</t>
      </is>
    </nc>
  </rcc>
  <rcc rId="3485" sId="1">
    <oc r="E347" t="inlineStr">
      <is>
        <t>12000
S130В</t>
      </is>
    </oc>
    <nc r="E347" t="inlineStr">
      <is>
        <t>12000
S1306</t>
      </is>
    </nc>
  </rcc>
  <rcc rId="3486" sId="1" numFmtId="4">
    <oc r="G347">
      <v>814874.64</v>
    </oc>
    <nc r="G347">
      <v>186408</v>
    </nc>
  </rcc>
  <rcc rId="3487" sId="1" odxf="1" dxf="1">
    <oc r="A348" t="inlineStr">
      <is>
    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    </is>
    </oc>
    <nc r="A348" t="inlineStr">
      <is>
        <t>Расходы на реализацию проектов развития, основанных на общественных инициативах, в номинации "Местные инициативы" (Устройство беговой дорожки Одоевской средней школы)</t>
      </is>
    </nc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488" sId="1">
    <oc r="E348" t="inlineStr">
      <is>
        <t>12000
S130Д</t>
      </is>
    </oc>
    <nc r="E348" t="inlineStr">
      <is>
        <t>12000
S1307</t>
      </is>
    </nc>
  </rcc>
  <rcc rId="3489" sId="1">
    <oc r="E349" t="inlineStr">
      <is>
        <t>12000
S130Д</t>
      </is>
    </oc>
    <nc r="E349" t="inlineStr">
      <is>
        <t>12000
S1307</t>
      </is>
    </nc>
  </rcc>
  <rcc rId="3490" sId="1">
    <oc r="E350" t="inlineStr">
      <is>
        <t>12000
S130Д</t>
      </is>
    </oc>
    <nc r="E350" t="inlineStr">
      <is>
        <t>12000
S1307</t>
      </is>
    </nc>
  </rcc>
  <rcc rId="3491" sId="1" numFmtId="4">
    <oc r="G350">
      <v>2576829</v>
    </oc>
    <nc r="G350">
      <v>839589</v>
    </nc>
  </rcc>
  <rfmt sheetId="1" sqref="A351" start="0" length="0">
    <dxf>
      <font>
        <sz val="12"/>
        <color auto="1"/>
        <name val="Arial"/>
        <scheme val="none"/>
      </font>
    </dxf>
  </rfmt>
  <rcc rId="3492" sId="1">
    <oc r="A351" t="inlineStr">
      <is>
        <r>
          <rPr>
            <sz val="12"/>
            <rFont val="Arial"/>
            <family val="2"/>
          </rPr>
    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    </r>
        <r>
          <rPr>
            <sz val="12"/>
            <rFont val="Arial"/>
            <family val="2"/>
          </rPr>
          <t>Костромской области</t>
        </r>
      </is>
    </oc>
    <nc r="A351" t="inlineStr">
      <is>
        <r>
    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    </r>
        <r>
          <rPr>
            <sz val="12"/>
            <rFont val="Arial"/>
            <family val="2"/>
          </rPr>
          <t>Костромской области</t>
        </r>
      </is>
    </nc>
  </rcc>
  <rfmt sheetId="1" sqref="A351">
    <dxf>
      <alignment horizontal="justify" readingOrder="0"/>
    </dxf>
  </rfmt>
  <rrc rId="3493" sId="1" ref="A351:XFD351" action="insertRow"/>
  <rrc rId="3494" sId="1" ref="A351:XFD351" action="insertRow"/>
  <rrc rId="3495" sId="1" ref="A351:XFD352" action="insertRow"/>
  <rrc rId="3496" sId="1" ref="A351:XFD354" action="insertRow"/>
  <rrc rId="3497" sId="1" ref="A351:XFD358" action="insertRow"/>
  <rcv guid="{E6554A39-CA8C-47E9-B8EA-761D5A30E0DF}" action="delete"/>
  <rcv guid="{E6554A39-CA8C-47E9-B8EA-761D5A30E0DF}" action="add"/>
</revisions>
</file>

<file path=xl/revisions/revisionLog181121.xml><?xml version="1.0" encoding="utf-8"?>
<revisions xmlns="http://schemas.openxmlformats.org/spreadsheetml/2006/main" xmlns:r="http://schemas.openxmlformats.org/officeDocument/2006/relationships">
  <rcc rId="3021" sId="1" numFmtId="4">
    <oc r="G426">
      <v>1492364</v>
    </oc>
    <nc r="G426">
      <v>192364</v>
    </nc>
  </rcc>
  <rcv guid="{E6554A39-CA8C-47E9-B8EA-761D5A30E0DF}" action="delete"/>
  <rcv guid="{E6554A39-CA8C-47E9-B8EA-761D5A30E0DF}" action="add"/>
</revisions>
</file>

<file path=xl/revisions/revisionLog182111.xml><?xml version="1.0" encoding="utf-8"?>
<revisions xmlns="http://schemas.openxmlformats.org/spreadsheetml/2006/main" xmlns:r="http://schemas.openxmlformats.org/officeDocument/2006/relationships">
  <rcc rId="3029" sId="1">
    <oc r="A1" t="inlineStr">
      <is>
        <r>
          <t xml:space="preserve">
Приложение № 5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c rId="3030" sId="1">
    <oc r="G2" t="inlineStr">
      <is>
        <t xml:space="preserve">Уточненный план </t>
      </is>
    </oc>
    <nc r="G2" t="inlineStr">
      <is>
        <t>Сумма на 2023 год</t>
      </is>
    </nc>
  </rcc>
  <rrc rId="3031" sId="1" ref="H1:H1048576" action="deleteCol">
    <rfmt sheetId="1" xfDxf="1" sqref="H1:H1048576" start="0" length="0">
      <dxf>
        <alignment horizontal="left" vertical="top" readingOrder="0"/>
      </dxf>
    </rfmt>
    <rfmt sheetId="1" sqref="H1" start="0" length="0">
      <dxf>
        <alignment horizontal="right" wrapText="1" mergeCell="1" readingOrder="0"/>
      </dxf>
    </rfmt>
    <rcc rId="0" sId="1" dxf="1">
      <nc r="H2" t="inlineStr">
        <is>
          <t xml:space="preserve">Исполнение на 01.10.2022г.
</t>
        </is>
      </nc>
      <ndxf>
        <font>
          <sz val="12"/>
          <color auto="1"/>
          <name val="Arial"/>
          <scheme val="none"/>
        </font>
        <alignment horizont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">
        <f>SUM(H4,H89,H100,H147,H175)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">
        <f>SUM(H5,H16,H50,H55,H60)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">
        <f>SUM(H6,H13)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">
        <f>SUM(H7,H10)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">
        <f>SUM(H8)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8">
        <f>SUM(H9)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9">
        <v>1651683.01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">
        <f>SUM(H11)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">
        <f>SUM(H12)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2">
        <v>100409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">
        <f>SUM(H14)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">
        <f>SUM(H15)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5">
        <v>109860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">
        <f>SUM(H17,H29,H34,H39,H42,H47)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">
        <f>SUM(H18,H21,H26)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">
        <f>SUM(H19)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9">
        <f>SUM(H20)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0">
        <v>10663170.82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1">
        <f>SUM(H22,H24)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">
        <f>SUM(H23)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3">
        <v>50091.23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">
        <f>SUM(H25)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5">
        <v>16194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">
        <f>SUM(H27)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7">
        <f>SUM(H28)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8">
        <v>524570.75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">
        <f>SUM(H30,H32)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">
        <f>SUM(H31)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1">
        <v>625008.64000000001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">
        <f>SUM(H33)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3">
        <v>10000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">
        <f>SUM(H35,H37)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">
        <f>SUM(H36)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6">
        <v>273919.14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7">
        <f>SUM(H38)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8">
        <v>10500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">
        <f>SUM(H40)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">
        <f>SUM(H41)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1">
        <v>23676.71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">
        <f>SUM(H43,H45)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">
        <f>SUM(H44)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4">
        <v>456564.13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">
        <f>SUM(H46)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6">
        <v>9200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">
        <f>SUM(H48)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">
        <f>SUM(H49)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9">
        <v>52080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">
        <f>SUM(H51)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">
        <f>SUM(H52)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2">
        <f>SUM(H53)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3">
        <f>SUM(H54)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54">
        <v>21400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5">
        <f>SUM(H56)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6">
        <f>SUM(H57)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7">
        <f>SUM(H58)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8">
        <f>SUM(H59)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60">
        <f>SUM(H61,H65,H69)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1">
        <f>SUM(H62)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2">
        <f>SUM(H63)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3">
        <f>SUM(H64)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64" start="0" length="0">
      <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65">
        <f>SUM(H66)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6">
        <f>SUM(H67)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7">
        <f>SUM(H68)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68">
        <v>30000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69">
        <f>SUM(H70,H73,H76,H81)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0">
        <f>SUM(H71)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1">
        <f>SUM(H72)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72">
        <v>300000</v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3">
        <f>SUM(H74)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4">
        <f>SUM(H75)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75">
        <v>148100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6">
        <f>SUM(H77,H79)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7">
        <f>SUM(H78)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78">
        <v>14550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79">
        <f>SUM(H80)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80">
        <v>14550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81">
        <f>SUM(H82,H84)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82">
        <f>SUM(H83)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83">
        <v>2395050.5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84">
        <f>SUM(H85)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85">
        <v>70316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8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87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88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89">
        <f>SUM(H90)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90">
        <f>SUM(H91)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91">
        <f>SUM(H92)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92">
        <f>SUM(H93,H95)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93">
        <f>SUM(H94)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94">
        <v>57779.54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95">
        <f>SUM(H99)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9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97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98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9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100">
        <f>SUM(H101,H111,H142,H128)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1">
        <f>SUM(H102,H108)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2">
        <f>SUM(H103)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3">
        <f>SUM(H104,H106)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4">
        <f>SUM(H105)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05">
        <v>264764.55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6">
        <f>SUM(H107)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07">
        <v>1000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8">
        <f>SUM(H109)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09">
        <f>SUM(H110)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10">
        <v>13020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1">
        <f>SUM(H112,H116,H119,H122)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2">
        <f>SUM(H113)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3">
        <f>SUM(H114)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4">
        <f>SUM(H115)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15">
        <v>20000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6">
        <f>SUM(H117)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17">
        <f>SUM(H118)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18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119">
        <f>SUM(H120)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20">
        <f>SUM(H121)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21">
        <v>142620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22">
        <f>SUM(H123)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23">
        <f>SUM(H124)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24" start="0" length="0">
      <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25" start="0" length="0">
      <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26" start="0" length="0">
      <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27" start="0" length="0">
      <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128">
        <f>SUM(H129,H133)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29">
        <f>SUM(H130)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0">
        <f>SUM(H131)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1">
        <f>SUM(H132)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32">
        <v>16366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3">
        <f>SUM(H134,H137)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4">
        <f>SUM(H135)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5">
        <f>SUM(H136)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36">
        <v>1879825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7">
        <f>SUM(H138,H140)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38">
        <f>SUM(H139)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39" start="0" length="0">
      <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140">
        <f>SUM(H141)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41">
        <v>15596197.76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2">
        <f>SUM(H143)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3">
        <f>SUM(H144)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4">
        <f>SUM(H145)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5">
        <f>SUM(H146)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46">
        <v>256499.99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7">
        <f>SUM(H148,H152,H165,H169)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8">
        <f>SUM(H149)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49">
        <f>SUM(H150)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0">
        <f>SUM(H151)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51">
        <v>5600.42</v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2">
        <f>SUM(H153,H159)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3">
        <f>SUM(H154,H157)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4">
        <f>SUM(H155)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5">
        <f>SUM(H156)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56">
        <v>1400000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7">
        <f>SUM(H158)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58">
        <v>2955000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9">
        <f>SUM(H160)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0">
        <f>SUM(H161,H163)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1">
        <f>SUM(H162)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62">
        <v>1565156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3">
        <f>SUM(H164)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64">
        <v>125568.6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5">
        <f>SUM(H166)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6">
        <f>SUM(H167)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7">
        <f>SUM(H168)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68">
        <v>379941.05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69">
        <f>SUM(H170)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0">
        <f>SUM(H171)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1">
        <f>SUM(H172)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2">
        <f>SUM(H173)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3">
        <f>SUM(H174)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74">
        <v>9781950.4499999993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5">
        <f>SUM(H176,H183,H199)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6">
        <f>SUM(H177)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7">
        <f>SUM(H178)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8">
        <f>SUM(H179,H181)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9">
        <f>SUM(H180)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80">
        <v>270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1">
        <f>SUM(H182)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82">
        <v>222212.83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3">
        <f>SUM(H184)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4">
        <f>SUM(H185,H188,H191,H194)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5">
        <f>SUM(H186)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6">
        <f>SUM(H187)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87">
        <v>25000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8">
        <f>SUM(H189)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89">
        <f>SUM(H190)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90">
        <v>2078468.84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91">
        <f>SUM(H192)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92">
        <f>SUM(H193)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93">
        <v>62682.12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94">
        <f>SUM(H195,H197)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95">
        <f>SUM(H196)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96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197">
        <f>SUM(H198)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198">
        <v>22500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99">
        <f>SUM(H200,H203)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0">
        <f>SUM(H201)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1">
        <f>SUM(H202)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0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03">
        <f>SUM(H204)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4">
        <f>SUM(H205)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05">
        <v>450000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6">
        <f>SUM(H207)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7">
        <f>SUM(H208)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8">
        <f>SUM(H209,H216)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09">
        <f>SUM(H210,H212,H214)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10">
        <f>SUM(H211)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11">
        <v>6891978.4800000004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12">
        <f>SUM(H213)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13">
        <v>5208406.8899999997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14">
        <f>SUM(H215)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15">
        <v>10881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16">
        <f>SUM(H217)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17">
        <f>SUM(H218)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18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19">
        <f>SUM(H220,H226)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0">
        <f>SUM(H221)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1">
        <f>SUM(H222)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2">
        <f>SUM(H223)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3">
        <f>SUM(H224)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4">
        <f>SUM(H225)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25">
        <v>592200</v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6">
        <f>SUM(H227)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7">
        <f>SUM(H228)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8">
        <f>SUM(H229,H236,H239)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29">
        <f>SUM(H230,H232,H234)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30">
        <f>SUM(H231)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31">
        <v>1505387.27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32">
        <f>SUM(H233)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33">
        <v>13487.73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34">
        <f>SUM(H235)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35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36">
        <f>SUM(H237)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37">
        <f>SUM(H238)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38">
        <v>102369.75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39">
        <f>SUM(H240)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0">
        <f>SUM(H241)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41">
        <v>235800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2">
        <f>SUM(H244)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3">
        <f>SUM(H244)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4">
        <f>SUM(H245,H248)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5">
        <f>SUM(H246)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6">
        <f>SUM(H247)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47">
        <v>253050.53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8">
        <f>SUM(H249)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49">
        <f>SUM(H250)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50">
        <v>12756.78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1">
        <f>SUM(H252,H280,H290,H345)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2">
        <f>SUM(H253)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3">
        <f>SUM(H254,H271)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4">
        <f>SUM(H255,H264)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5">
        <f>SUM(H256,H258,H262,H260)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6">
        <f>SUM(H257)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57">
        <v>3629753.27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58">
        <f>SUM(H259)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59">
        <v>6442024.29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0">
        <f>SUM(H261)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61">
        <v>293500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>
        <f>SUM(H263)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63">
        <v>17962.439999999999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4">
        <f>SUM(H265,H267,H269)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5">
        <f>SUM(H266)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66">
        <v>94183.7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7">
        <f>SUM(H268)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68">
        <v>77905.820000000007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9">
        <f>SUM(H270)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70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71">
        <f>SUM(H272)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72">
        <f>SUM(H273,H275,H277)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73">
        <f>SUM(H274)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74">
        <v>856608.39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75">
        <f>SUM(H276)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76">
        <v>430965.3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77">
        <f>SUM(H278,H279)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78">
        <v>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79">
        <v>10262.700000000001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0">
        <f>SUM(H281)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1">
        <f>SUM(H282,H286)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2">
        <f>SUM(H283)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3">
        <f>SUM(H284)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4">
        <f>SUM(H285)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85">
        <v>7700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6">
        <f>SUM(H287)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7">
        <f>SUM(H288)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88">
        <f>SUM(H289)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89">
        <v>976252.87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0">
        <f>SUM(H291,H317)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1">
        <f>SUM(H292,H296,H313,)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2">
        <f>SUM(H293)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3">
        <f>SUM(H294)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4">
        <f>SUM(H295)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95">
        <v>111226.83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6">
        <f>SUM(H297,H302,H307,H310)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7">
        <f>SUM(H298,H300)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98">
        <f>SUM(H299)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299">
        <v>6580048.75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0">
        <f>SUM(H301)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01">
        <v>183520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2">
        <f>SUM(H303,H305)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3">
        <f>SUM(H304)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04">
        <v>4079473.43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5">
        <f>SUM(H306)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06">
        <v>274113.76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7">
        <f>SUM(H308)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08">
        <f>SUM(H309)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09">
        <v>250000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0">
        <f>SUM(H311)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1">
        <f>SUM(H312)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12">
        <v>48800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3">
        <f>SUM(H314)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4">
        <f>SUM(H315)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5">
        <f>SUM(H316)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16">
        <v>213400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7">
        <f>SUM(H318,H328,H333,H337,H325)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8">
        <f>SUM(H319,H322)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19">
        <f>SUM(H320)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0">
        <f>SUM(H321)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21">
        <v>58226.400000000001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2">
        <f>SUM(H323)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3">
        <f>SUM(H324)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24">
        <v>759668.45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5">
        <f>SUM(H326)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6">
        <f>SUM(H327)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27">
        <v>420755.20000000001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8">
        <f>SUM(H329)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29">
        <f>SUM(H330)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0">
        <f>SUM(H331)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1">
        <f>SUM(H332)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32">
        <v>34460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3">
        <f>SUM(H334)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4">
        <f>SUM(H335)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5">
        <f>SUM(H336)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36">
        <v>15000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7">
        <f>SUM(H338)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8">
        <f>SUM(H339,H341,H343)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39">
        <f>SUM(H340)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40">
        <v>3559016.35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1">
        <f>SUM(H342)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42">
        <v>284988.09999999998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3">
        <f>SUM(H344)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44">
        <v>10726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5">
        <f>SUM(H346)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6">
        <f>SUM(H347,H351)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7">
        <f>SUM(H348)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8">
        <f>SUM(H349)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49">
        <f>SUM(H350)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50">
        <v>55000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1">
        <f>SUM(H352)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2">
        <f>SUM(H353)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3">
        <f>SUM(H354)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54">
        <v>215000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5">
        <f>SUM(H356)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6">
        <f>SUM(H357,H378,H437,H452)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7">
        <f>SUM(H358,H372)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8">
        <f>SUM(H359,H364,H367)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59">
        <f>SUM(H360,H362)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60">
        <f>SUM(H361)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61">
        <v>1779258.81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62">
        <f>SUM(H363)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63">
        <v>1496683.66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64">
        <f>SUM(H365)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65">
        <f>SUM(H366)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66">
        <v>279405.59999999998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67">
        <f>SUM(H368,H370)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68">
        <f>SUM(H369)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69">
        <v>2888132.03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70">
        <f>SUM(H371)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71">
        <v>30498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72">
        <f>SUM(H373)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73">
        <f>SUM(H374)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74">
        <v>5401.26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75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37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377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378">
        <f>SUM(H379,H419,H423,H432)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79">
        <f>SUM(H380,H383,H386,H393,H396,H399,H404,H407,H410,H413,H416)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0">
        <f>SUM(H381)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1">
        <f>SUM(H382)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82">
        <v>326843.45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3">
        <f>SUM(H384)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4">
        <f>SUM(H385)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85">
        <v>716986.69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6">
        <f>SUM(H387,H389,H391)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7">
        <f>SUM(H388)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88">
        <v>7540129.5800000001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89">
        <f>SUM(H390)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90">
        <v>16010941.34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1">
        <f>SUM(H392)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92">
        <v>129338.5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3">
        <f>SUM(H394)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4">
        <f>SUM(H395)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95">
        <v>1198539.21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6">
        <f>SUM(H397)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7">
        <f>SUM(H398)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398">
        <v>3935705.13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399">
        <f>SUM(H400,H402)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0">
        <f>SUM(H401)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01">
        <v>66947789.109999999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2">
        <f>SUM(H403)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03">
        <v>723095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4">
        <f>SUM(H405)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5">
        <f>SUM(H406)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06">
        <v>2738058.16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7">
        <f>SUM(H408)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08">
        <f>SUM(H409)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09">
        <v>1201744.3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0">
        <f>SUM(H411)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1">
        <f>SUM(H412)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12">
        <v>814868.2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3">
        <f>SUM(H414)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4">
        <f>SUM(H415)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15">
        <v>2539892.64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6">
        <f>SUM(H417)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7">
        <f>SUM(H418)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18">
        <v>373356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19">
        <f>SUM(H420)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0">
        <f>SUM(H421)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1">
        <f>SUM(H422)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22">
        <v>179547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3">
        <f>SUM(H424,H429)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4">
        <f>SUM(H425,H427)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5">
        <f>SUM(H426)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26">
        <v>192360.37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7">
        <f>SUM(H428)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28">
        <v>301161.2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29">
        <f>SUM(H430)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0">
        <f>SUM(H431)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31">
        <v>537176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2">
        <f>SUM(H433)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3">
        <f>SUM(H434)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4">
        <f>SUM(H435,H436)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35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H436">
        <v>447467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7">
        <f>SUM(H438)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8">
        <f>SUM(H439,H446,H449)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39">
        <f>SUM(H440,H444)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40">
        <f>SUM(H441,H442,H443)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41">
        <v>4819430.3099999996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4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44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444">
        <f>SUM(H445)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45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446">
        <f>SUM(H447)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47">
        <f>SUM(H448)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48">
        <v>100026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49">
        <f>SUM(H450)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0">
        <f>SUM(H451)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51">
        <v>615919.86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2">
        <f>SUM(H453,H459,H468,H477)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3">
        <f>SUM(H454)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4">
        <f>SUM(H455,H457)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5">
        <f>SUM(H456)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56">
        <v>24600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7">
        <f>SUM(H458)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58">
        <v>11500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9">
        <f>SUM(H460)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0">
        <f>SUM(H461)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1">
        <f>SUM(H462)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2">
        <f>SUM(H463)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464">
        <f>SUM(H465)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5">
        <f>SUM(H466)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6">
        <f>SUM(H467)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7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468">
        <f>SUM(H469,H474)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9">
        <f>SUM(H470,H472)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0">
        <f>SUM(H471)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71">
        <v>46890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2">
        <f>SUM(H473)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73">
        <v>18500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4">
        <f>SUM(H475)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5">
        <f>SUM(H476)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76">
        <v>90119.49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7">
        <f>SUM(H478)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8">
        <f>SUM(H479,H481,H483)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79">
        <f>SUM(H480)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80">
        <v>3935325.63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1">
        <f>SUM(H482)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82">
        <v>214008.45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3">
        <f>SUM(H484)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84">
        <v>3600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5">
        <f>SUM(H486,H500,H505,H510)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6">
        <f>SUM(H487)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7">
        <f>SUM(H488)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8">
        <f>SUM(H489,H492,H497)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89">
        <f>SUM(H490)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90">
        <f>SUM(H491)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91">
        <v>2647638.36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92">
        <f>SUM(H493,H495)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93">
        <f>SUM(H494)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9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495">
        <f>SUM(H496)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96">
        <v>263647.77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97">
        <f>SUM(H498)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98">
        <f>SUM(H499)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499">
        <v>113599.5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0">
        <f>SUM(H501)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1">
        <f>SUM(H502)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2">
        <f>SUM(H503)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3">
        <f>SUM(H504)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504">
        <v>691677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5">
        <f>SUM(H506)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6">
        <f>SUM(H507)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7">
        <f>SUM(H508)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8">
        <f>SUM(H509)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509">
        <v>355999.09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0">
        <f>SUM(H511,H515)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1">
        <f>SUM(H512)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2">
        <f>SUM(H513)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3">
        <f>SUM(H514)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514">
        <v>536969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5">
        <f>SUM(H516)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6">
        <f>SUM(H517)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7">
        <f>SUM(H518)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H518">
        <v>5023600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19">
        <f>SUM(H3,H206,H219,H242,H251,H355,H485)</f>
      </nc>
      <ndxf>
        <font>
          <b/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121111.xml><?xml version="1.0" encoding="utf-8"?>
<revisions xmlns="http://schemas.openxmlformats.org/spreadsheetml/2006/main" xmlns:r="http://schemas.openxmlformats.org/officeDocument/2006/relationships">
  <rcc rId="2488" sId="1">
    <oc r="E9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80100</t>
        </r>
      </is>
    </oc>
    <nc r="E95"/>
  </rcc>
  <rcc rId="2489" sId="1" numFmtId="4">
    <oc r="F95">
      <v>300</v>
    </oc>
    <nc r="F95"/>
  </rcc>
  <rrc rId="2490" sId="1" ref="A96:XFD96" action="insertRow"/>
  <rrc rId="2491" sId="1" ref="A97:XFD97" action="insertRow"/>
  <rrc rId="2492" sId="1" ref="A96:XFD96" action="insertRow"/>
  <rcc rId="2493" sId="1" odxf="1" dxf="1">
    <oc r="A95" t="inlineStr">
      <is>
        <t>Социальное обеспечение и иные выплаты населению</t>
      </is>
    </oc>
    <nc r="A95" t="inlineStr">
      <is>
        <t>Защита населения и территории от чрезвычайных ситуаций природного и техногенного характера, пожарная безопасность</t>
      </is>
    </nc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94" sId="1" odxf="1" dxf="1">
    <nc r="A96" t="inlineStr">
      <is>
        <t>Непрограммные расходы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495" sId="1" odxf="1" dxf="1">
    <nc r="A97" t="inlineStr">
      <is>
        <t>Резервный фонд администрации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96" sId="1" odxf="1" dxf="1">
    <nc r="A98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wrapText="0" readingOrder="0"/>
      <border outline="0">
        <left/>
        <right/>
        <top/>
        <bottom/>
      </border>
    </ndxf>
  </rcc>
  <rcc rId="2497" sId="1" odxf="1" dxf="1">
    <oc r="A99" t="inlineStr">
      <is>
        <r>
          <rPr>
            <sz val="12"/>
            <rFont val="Arial"/>
            <family val="2"/>
          </rPr>
          <t>Премии и гранты</t>
        </r>
      </is>
    </oc>
    <nc r="A99" t="inlineStr">
      <is>
        <t>Иные межбюджетные трансферты</t>
      </is>
    </nc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498" sId="1" numFmtId="4">
    <oc r="D95">
      <v>9</v>
    </oc>
    <nc r="D95">
      <v>10</v>
    </nc>
  </rcc>
  <rcc rId="2499" sId="1" numFmtId="4">
    <nc r="B96">
      <v>901</v>
    </nc>
  </rcc>
  <rcc rId="2500" sId="1" numFmtId="4">
    <nc r="C96">
      <v>3</v>
    </nc>
  </rcc>
  <rcc rId="2501" sId="1" numFmtId="4">
    <nc r="D96">
      <v>10</v>
    </nc>
  </rcc>
  <rcc rId="2502" sId="1" numFmtId="4">
    <nc r="B97">
      <v>901</v>
    </nc>
  </rcc>
  <rcc rId="2503" sId="1" numFmtId="4">
    <nc r="C97">
      <v>3</v>
    </nc>
  </rcc>
  <rcc rId="2504" sId="1" numFmtId="4">
    <nc r="D97">
      <v>10</v>
    </nc>
  </rcc>
  <rcc rId="2505" sId="1" numFmtId="4">
    <nc r="B98">
      <v>901</v>
    </nc>
  </rcc>
  <rcc rId="2506" sId="1" numFmtId="4">
    <nc r="C98">
      <v>3</v>
    </nc>
  </rcc>
  <rcc rId="2507" sId="1" numFmtId="4">
    <nc r="D98">
      <v>10</v>
    </nc>
  </rcc>
  <rcc rId="2508" sId="1" numFmtId="4">
    <oc r="D99">
      <v>9</v>
    </oc>
    <nc r="D99">
      <v>10</v>
    </nc>
  </rcc>
  <rcc rId="2509" sId="1">
    <nc r="E9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</rcc>
  <rcc rId="2510" sId="1" odxf="1" dxf="1">
    <nc r="E97" t="inlineStr">
      <is>
        <t>99000
07050</t>
      </is>
    </nc>
    <ndxf>
      <font>
        <sz val="12"/>
        <color auto="1"/>
        <name val="Arial"/>
        <scheme val="none"/>
      </font>
    </ndxf>
  </rcc>
  <rcc rId="2511" sId="1" odxf="1" dxf="1">
    <nc r="E98" t="inlineStr">
      <is>
        <t>99000
07050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512" sId="1" odxf="1" dxf="1">
    <oc r="E9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80100</t>
        </r>
      </is>
    </oc>
    <nc r="E99" t="inlineStr">
      <is>
        <t>99000
07050</t>
      </is>
    </nc>
    <ndxf>
      <font>
        <sz val="12"/>
        <color auto="1"/>
        <name val="Arial"/>
        <scheme val="none"/>
      </font>
    </ndxf>
  </rcc>
  <rcc rId="2513" sId="1" numFmtId="4">
    <nc r="F98">
      <v>500</v>
    </nc>
  </rcc>
  <rcc rId="2514" sId="1" numFmtId="4">
    <oc r="F99">
      <v>350</v>
    </oc>
    <nc r="F99">
      <v>540</v>
    </nc>
  </rcc>
  <rcc rId="2515" sId="1" numFmtId="4">
    <nc r="G99">
      <v>85005.11</v>
    </nc>
  </rcc>
  <rcc rId="2516" sId="1" odxf="1" dxf="1">
    <nc r="G98">
      <f>SUM(G99)</f>
    </nc>
    <odxf>
      <alignment vertical="center" readingOrder="0"/>
    </odxf>
    <ndxf>
      <alignment vertical="top" readingOrder="0"/>
    </ndxf>
  </rcc>
  <rcc rId="2517" sId="1" odxf="1" dxf="1">
    <nc r="G97">
      <f>SUM(G98)</f>
    </nc>
    <odxf>
      <alignment vertical="center" readingOrder="0"/>
    </odxf>
    <ndxf>
      <alignment vertical="top" readingOrder="0"/>
    </ndxf>
  </rcc>
  <rcc rId="2518" sId="1" odxf="1" dxf="1">
    <nc r="G96">
      <f>SUM(G97)</f>
    </nc>
    <odxf>
      <alignment vertical="center" readingOrder="0"/>
    </odxf>
    <ndxf>
      <alignment vertical="top" readingOrder="0"/>
    </ndxf>
  </rcc>
  <rcc rId="2519" sId="1">
    <oc r="G92">
      <f>SUM(G93,G95)</f>
    </oc>
    <nc r="G92">
      <f>SUM(G93)</f>
    </nc>
  </rcc>
  <rcc rId="2520" sId="1">
    <oc r="G89">
      <f>SUM(G90)</f>
    </oc>
    <nc r="G89">
      <f>SUM(G90,G95)</f>
    </nc>
  </rcc>
  <rcv guid="{E6554A39-CA8C-47E9-B8EA-761D5A30E0DF}" action="delete"/>
  <rcv guid="{E6554A39-CA8C-47E9-B8EA-761D5A30E0DF}" action="add"/>
</revisions>
</file>

<file path=xl/revisions/revisionLog1121112.xml><?xml version="1.0" encoding="utf-8"?>
<revisions xmlns="http://schemas.openxmlformats.org/spreadsheetml/2006/main" xmlns:r="http://schemas.openxmlformats.org/officeDocument/2006/relationships">
  <rcc rId="2387" sId="1">
    <oc r="A1" t="inlineStr">
      <is>
        <r>
          <t xml:space="preserve">
Приложение № 5 
к постановлению администрации  
   Шарьинского муниципального района 
от "  10    "  августа    2022 г. №318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21121.xml><?xml version="1.0" encoding="utf-8"?>
<revisions xmlns="http://schemas.openxmlformats.org/spreadsheetml/2006/main" xmlns:r="http://schemas.openxmlformats.org/officeDocument/2006/relationships">
  <rrc rId="2521" sId="1" ref="A108:XFD108" action="insertRow"/>
  <rrc rId="2522" sId="1" ref="A108:XFD108" action="insertRow"/>
  <rrc rId="2523" sId="1" ref="A108:XFD108" action="insertRow"/>
  <rcc rId="2524" sId="1" odxf="1" dxf="1">
    <nc r="A108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2525" sId="1" odxf="1" dxf="1">
    <nc r="A109" t="inlineStr">
      <is>
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526" sId="1" odxf="1" dxf="1">
    <nc r="A110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2527" sId="1" numFmtId="4">
    <nc r="B108">
      <v>901</v>
    </nc>
  </rcc>
  <rcc rId="2528" sId="1" numFmtId="4">
    <nc r="C108">
      <v>4</v>
    </nc>
  </rcc>
  <rcc rId="2529" sId="1" numFmtId="4">
    <nc r="D108">
      <v>1</v>
    </nc>
  </rcc>
  <rcc rId="2530" sId="1" numFmtId="4">
    <nc r="B109">
      <v>901</v>
    </nc>
  </rcc>
  <rcc rId="2531" sId="1" numFmtId="4">
    <nc r="C109">
      <v>4</v>
    </nc>
  </rcc>
  <rcc rId="2532" sId="1" numFmtId="4">
    <nc r="D109">
      <v>1</v>
    </nc>
  </rcc>
  <rcc rId="2533" sId="1" numFmtId="4">
    <nc r="B110">
      <v>901</v>
    </nc>
  </rcc>
  <rcc rId="2534" sId="1" numFmtId="4">
    <nc r="C110">
      <v>4</v>
    </nc>
  </rcc>
  <rcc rId="2535" sId="1" numFmtId="4">
    <nc r="D110">
      <v>1</v>
    </nc>
  </rcc>
  <rcc rId="2536" sId="1" odxf="1" dxf="1">
    <nc r="E108" t="inlineStr">
      <is>
        <t>99000
72460</t>
      </is>
    </nc>
    <ndxf>
      <font>
        <sz val="12"/>
        <color auto="1"/>
        <name val="Arial"/>
        <scheme val="none"/>
      </font>
    </ndxf>
  </rcc>
  <rcc rId="2537" sId="1" odxf="1" dxf="1">
    <nc r="E109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538" sId="1" odxf="1" dxf="1">
    <nc r="E110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2539" sId="1" numFmtId="4">
    <nc r="F109">
      <v>100</v>
    </nc>
  </rcc>
  <rcc rId="2540" sId="1" numFmtId="4">
    <nc r="F110">
      <v>120</v>
    </nc>
  </rcc>
  <rcc rId="2541" sId="1" numFmtId="4">
    <nc r="G110">
      <v>13020</v>
    </nc>
  </rcc>
  <rcc rId="2542" sId="1">
    <nc r="G109">
      <f>SUM(G110)</f>
    </nc>
  </rcc>
  <rcc rId="2543" sId="1">
    <nc r="G108">
      <f>SUM(G109)</f>
    </nc>
  </rcc>
  <rcv guid="{E6554A39-CA8C-47E9-B8EA-761D5A30E0DF}" action="delete"/>
  <rcv guid="{E6554A39-CA8C-47E9-B8EA-761D5A30E0DF}" action="add"/>
</revisions>
</file>

<file path=xl/revisions/revisionLog113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1111.xml><?xml version="1.0" encoding="utf-8"?>
<revisions xmlns="http://schemas.openxmlformats.org/spreadsheetml/2006/main" xmlns:r="http://schemas.openxmlformats.org/officeDocument/2006/relationships">
  <rcc rId="3032" sId="1">
    <o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rc rId="3033" sId="1" ref="A13:XFD13" action="deleteRow">
    <undo index="1" exp="ref" dr="G13" r="G5" sId="1"/>
    <rfmt sheetId="1" xfDxf="1" sqref="A13:XFD13" start="0" length="0">
      <dxf>
        <alignment horizontal="left" vertical="top" readingOrder="0"/>
      </dxf>
    </rfmt>
    <rcc rId="0" sId="1" dxf="1">
      <nc r="A13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1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" t="inlineStr">
        <is>
          <t>61000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3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3">
        <f>SUM(G14)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34" sId="1" ref="A13:XFD13" action="deleteRow">
    <rfmt sheetId="1" xfDxf="1" sqref="A13:XFD13" start="0" length="0">
      <dxf>
        <alignment horizontal="left" vertical="top" readingOrder="0"/>
      </dxf>
    </rfmt>
    <rcc rId="0" sId="1" dxf="1">
      <nc r="A13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" t="inlineStr">
        <is>
          <t>61000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3">
        <f>SUM(G14)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35" sId="1" ref="A13:XFD13" action="deleteRow">
    <rfmt sheetId="1" xfDxf="1" sqref="A13:XFD13" start="0" length="0">
      <dxf>
        <alignment horizontal="left" vertical="top" readingOrder="0"/>
      </dxf>
    </rfmt>
    <rcc rId="0" sId="1" dxf="1">
      <nc r="A13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" t="inlineStr">
        <is>
          <t>61000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3">
        <v>109860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36" sId="1">
    <oc r="G5">
      <f>SUM(G6,#REF!)</f>
    </oc>
    <nc r="G5">
      <f>SUM(G6)</f>
    </nc>
  </rcc>
  <rcv guid="{E6554A39-CA8C-47E9-B8EA-761D5A30E0DF}" action="delete"/>
  <rcv guid="{E6554A39-CA8C-47E9-B8EA-761D5A30E0DF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cc rId="3431" sId="1">
    <oc r="G293">
      <f>SUM(G294,#REF!)</f>
    </oc>
    <nc r="G293">
      <f>SUM(G294)</f>
    </nc>
  </rcc>
  <rcv guid="{E6554A39-CA8C-47E9-B8EA-761D5A30E0DF}" action="delete"/>
  <rcv guid="{E6554A39-CA8C-47E9-B8EA-761D5A30E0DF}" action="add"/>
</revisions>
</file>

<file path=xl/revisions/revisionLog18111111.xml><?xml version="1.0" encoding="utf-8"?>
<revisions xmlns="http://schemas.openxmlformats.org/spreadsheetml/2006/main" xmlns:r="http://schemas.openxmlformats.org/officeDocument/2006/relationships">
  <rcc rId="3020" sId="1" numFmtId="4">
    <oc r="G415">
      <v>2627841</v>
    </oc>
    <nc r="G415">
      <v>2576829</v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9"/>
  <sheetViews>
    <sheetView tabSelected="1" topLeftCell="A178" workbookViewId="0">
      <selection activeCell="G463" sqref="G463"/>
    </sheetView>
  </sheetViews>
  <sheetFormatPr defaultRowHeight="12.75"/>
  <cols>
    <col min="1" max="1" width="73.5" style="11" customWidth="1"/>
    <col min="2" max="2" width="8" style="11" customWidth="1"/>
    <col min="3" max="3" width="6.83203125" style="11" customWidth="1"/>
    <col min="4" max="4" width="5.83203125" style="11" customWidth="1"/>
    <col min="5" max="5" width="15" style="11" customWidth="1"/>
    <col min="6" max="6" width="13.83203125" style="11" customWidth="1"/>
    <col min="7" max="7" width="24.33203125" style="11" customWidth="1"/>
    <col min="8" max="8" width="4.6640625" style="11" customWidth="1"/>
    <col min="9" max="9" width="9.33203125" style="11"/>
    <col min="10" max="10" width="0.6640625" style="11" customWidth="1"/>
    <col min="11" max="16384" width="9.33203125" style="11"/>
  </cols>
  <sheetData>
    <row r="1" spans="1:8" ht="150.75" customHeight="1">
      <c r="A1" s="49" t="s">
        <v>298</v>
      </c>
      <c r="B1" s="50"/>
      <c r="C1" s="50"/>
      <c r="D1" s="50"/>
      <c r="E1" s="50"/>
      <c r="F1" s="50"/>
      <c r="G1" s="50"/>
      <c r="H1" s="50"/>
    </row>
    <row r="2" spans="1:8" ht="77.25" customHeight="1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5" t="s">
        <v>299</v>
      </c>
      <c r="G2" s="15" t="s">
        <v>241</v>
      </c>
      <c r="H2" s="16"/>
    </row>
    <row r="3" spans="1:8" ht="31.5">
      <c r="A3" s="17" t="s">
        <v>5</v>
      </c>
      <c r="B3" s="18">
        <v>901</v>
      </c>
      <c r="C3" s="14"/>
      <c r="D3" s="14"/>
      <c r="E3" s="14"/>
      <c r="F3" s="14"/>
      <c r="G3" s="19">
        <f>SUM(G4,G69,G75,G119,G155)</f>
        <v>103341299</v>
      </c>
      <c r="H3" s="16"/>
    </row>
    <row r="4" spans="1:8" ht="15">
      <c r="A4" s="20" t="s">
        <v>6</v>
      </c>
      <c r="B4" s="21">
        <v>901</v>
      </c>
      <c r="C4" s="22">
        <v>1</v>
      </c>
      <c r="D4" s="23"/>
      <c r="E4" s="23"/>
      <c r="F4" s="23"/>
      <c r="G4" s="24">
        <f>SUM(G5,G13,G41,G46)</f>
        <v>21495809</v>
      </c>
      <c r="H4" s="25"/>
    </row>
    <row r="5" spans="1:8" ht="30">
      <c r="A5" s="10" t="s">
        <v>103</v>
      </c>
      <c r="B5" s="26">
        <v>901</v>
      </c>
      <c r="C5" s="27">
        <v>1</v>
      </c>
      <c r="D5" s="27">
        <v>2</v>
      </c>
      <c r="E5" s="14"/>
      <c r="F5" s="14"/>
      <c r="G5" s="28">
        <f>SUM(G6)</f>
        <v>2018409</v>
      </c>
      <c r="H5" s="16"/>
    </row>
    <row r="6" spans="1:8" ht="30">
      <c r="A6" s="10" t="s">
        <v>104</v>
      </c>
      <c r="B6" s="26">
        <v>901</v>
      </c>
      <c r="C6" s="27">
        <v>1</v>
      </c>
      <c r="D6" s="27">
        <v>2</v>
      </c>
      <c r="E6" s="23" t="s">
        <v>7</v>
      </c>
      <c r="F6" s="14"/>
      <c r="G6" s="28">
        <f>SUM(G7,G10)</f>
        <v>2018409</v>
      </c>
      <c r="H6" s="16"/>
    </row>
    <row r="7" spans="1:8" ht="30">
      <c r="A7" s="10" t="s">
        <v>105</v>
      </c>
      <c r="B7" s="26">
        <v>901</v>
      </c>
      <c r="C7" s="27">
        <v>1</v>
      </c>
      <c r="D7" s="27">
        <v>2</v>
      </c>
      <c r="E7" s="23" t="s">
        <v>8</v>
      </c>
      <c r="F7" s="14"/>
      <c r="G7" s="28">
        <f>SUM(G8)</f>
        <v>1918000</v>
      </c>
      <c r="H7" s="16"/>
    </row>
    <row r="8" spans="1:8" ht="66.75" customHeight="1">
      <c r="A8" s="10" t="s">
        <v>106</v>
      </c>
      <c r="B8" s="26">
        <v>901</v>
      </c>
      <c r="C8" s="27">
        <v>1</v>
      </c>
      <c r="D8" s="27">
        <v>2</v>
      </c>
      <c r="E8" s="29" t="s">
        <v>8</v>
      </c>
      <c r="F8" s="26">
        <v>100</v>
      </c>
      <c r="G8" s="28">
        <f>SUM(G9)</f>
        <v>1918000</v>
      </c>
      <c r="H8" s="16"/>
    </row>
    <row r="9" spans="1:8" ht="30">
      <c r="A9" s="30" t="s">
        <v>105</v>
      </c>
      <c r="B9" s="21">
        <v>901</v>
      </c>
      <c r="C9" s="22">
        <v>1</v>
      </c>
      <c r="D9" s="22">
        <v>2</v>
      </c>
      <c r="E9" s="23" t="s">
        <v>8</v>
      </c>
      <c r="F9" s="21">
        <v>120</v>
      </c>
      <c r="G9" s="24">
        <v>1918000</v>
      </c>
    </row>
    <row r="10" spans="1:8" ht="30">
      <c r="A10" s="10" t="s">
        <v>115</v>
      </c>
      <c r="B10" s="21">
        <v>901</v>
      </c>
      <c r="C10" s="22">
        <v>1</v>
      </c>
      <c r="D10" s="22">
        <v>2</v>
      </c>
      <c r="E10" s="14" t="s">
        <v>9</v>
      </c>
      <c r="F10" s="14"/>
      <c r="G10" s="24">
        <f>SUM(G11)</f>
        <v>100409</v>
      </c>
    </row>
    <row r="11" spans="1:8" ht="65.25" customHeight="1">
      <c r="A11" s="10" t="s">
        <v>106</v>
      </c>
      <c r="B11" s="26">
        <v>901</v>
      </c>
      <c r="C11" s="27">
        <v>1</v>
      </c>
      <c r="D11" s="27">
        <v>2</v>
      </c>
      <c r="E11" s="29" t="s">
        <v>9</v>
      </c>
      <c r="F11" s="26">
        <v>100</v>
      </c>
      <c r="G11" s="28">
        <f>SUM(G12)</f>
        <v>100409</v>
      </c>
    </row>
    <row r="12" spans="1:8" ht="30">
      <c r="A12" s="30" t="s">
        <v>105</v>
      </c>
      <c r="B12" s="21">
        <v>901</v>
      </c>
      <c r="C12" s="22">
        <v>1</v>
      </c>
      <c r="D12" s="22">
        <v>2</v>
      </c>
      <c r="E12" s="23" t="s">
        <v>9</v>
      </c>
      <c r="F12" s="21">
        <v>120</v>
      </c>
      <c r="G12" s="24">
        <v>100409</v>
      </c>
    </row>
    <row r="13" spans="1:8" ht="48" customHeight="1">
      <c r="A13" s="10" t="s">
        <v>116</v>
      </c>
      <c r="B13" s="26">
        <v>901</v>
      </c>
      <c r="C13" s="27">
        <v>1</v>
      </c>
      <c r="D13" s="27">
        <v>4</v>
      </c>
      <c r="E13" s="14"/>
      <c r="F13" s="14"/>
      <c r="G13" s="28">
        <f>SUM(G14,G23,G28,G33,G36)</f>
        <v>15406100</v>
      </c>
    </row>
    <row r="14" spans="1:8" ht="30">
      <c r="A14" s="10" t="s">
        <v>117</v>
      </c>
      <c r="B14" s="26">
        <v>901</v>
      </c>
      <c r="C14" s="27">
        <v>1</v>
      </c>
      <c r="D14" s="27">
        <v>4</v>
      </c>
      <c r="E14" s="23" t="s">
        <v>10</v>
      </c>
      <c r="F14" s="14"/>
      <c r="G14" s="28">
        <f>SUM(G15,G18)</f>
        <v>13456500</v>
      </c>
    </row>
    <row r="15" spans="1:8" ht="30">
      <c r="A15" s="10" t="s">
        <v>102</v>
      </c>
      <c r="B15" s="21">
        <v>901</v>
      </c>
      <c r="C15" s="22">
        <v>1</v>
      </c>
      <c r="D15" s="22">
        <v>4</v>
      </c>
      <c r="E15" s="23" t="s">
        <v>11</v>
      </c>
      <c r="F15" s="14"/>
      <c r="G15" s="24">
        <f>SUM(G16)</f>
        <v>13366500</v>
      </c>
    </row>
    <row r="16" spans="1:8" ht="63" customHeight="1">
      <c r="A16" s="10" t="s">
        <v>106</v>
      </c>
      <c r="B16" s="26">
        <v>901</v>
      </c>
      <c r="C16" s="27">
        <v>1</v>
      </c>
      <c r="D16" s="27">
        <v>4</v>
      </c>
      <c r="E16" s="29" t="s">
        <v>11</v>
      </c>
      <c r="F16" s="26">
        <v>100</v>
      </c>
      <c r="G16" s="28">
        <f>SUM(G17)</f>
        <v>13366500</v>
      </c>
    </row>
    <row r="17" spans="1:7" ht="30">
      <c r="A17" s="10" t="s">
        <v>12</v>
      </c>
      <c r="B17" s="21">
        <v>901</v>
      </c>
      <c r="C17" s="22">
        <v>1</v>
      </c>
      <c r="D17" s="22">
        <v>4</v>
      </c>
      <c r="E17" s="23" t="s">
        <v>11</v>
      </c>
      <c r="F17" s="21">
        <v>120</v>
      </c>
      <c r="G17" s="24">
        <v>13366500</v>
      </c>
    </row>
    <row r="18" spans="1:7" ht="30">
      <c r="A18" s="17" t="s">
        <v>13</v>
      </c>
      <c r="B18" s="21">
        <v>901</v>
      </c>
      <c r="C18" s="22">
        <v>1</v>
      </c>
      <c r="D18" s="22">
        <v>4</v>
      </c>
      <c r="E18" s="23" t="s">
        <v>14</v>
      </c>
      <c r="F18" s="14"/>
      <c r="G18" s="24">
        <f>SUM(G19,G21)</f>
        <v>90000</v>
      </c>
    </row>
    <row r="19" spans="1:7" ht="61.5" customHeight="1">
      <c r="A19" s="10" t="s">
        <v>106</v>
      </c>
      <c r="B19" s="26">
        <v>901</v>
      </c>
      <c r="C19" s="27">
        <v>1</v>
      </c>
      <c r="D19" s="27">
        <v>4</v>
      </c>
      <c r="E19" s="29" t="s">
        <v>14</v>
      </c>
      <c r="F19" s="26">
        <v>100</v>
      </c>
      <c r="G19" s="28">
        <f>SUM(G20)</f>
        <v>70000</v>
      </c>
    </row>
    <row r="20" spans="1:7" ht="30">
      <c r="A20" s="10" t="s">
        <v>105</v>
      </c>
      <c r="B20" s="21">
        <v>901</v>
      </c>
      <c r="C20" s="22">
        <v>1</v>
      </c>
      <c r="D20" s="22">
        <v>4</v>
      </c>
      <c r="E20" s="23" t="s">
        <v>14</v>
      </c>
      <c r="F20" s="21">
        <v>120</v>
      </c>
      <c r="G20" s="24">
        <v>70000</v>
      </c>
    </row>
    <row r="21" spans="1:7" ht="30">
      <c r="A21" s="10" t="s">
        <v>107</v>
      </c>
      <c r="B21" s="21">
        <v>901</v>
      </c>
      <c r="C21" s="22">
        <v>1</v>
      </c>
      <c r="D21" s="22">
        <v>4</v>
      </c>
      <c r="E21" s="14" t="s">
        <v>14</v>
      </c>
      <c r="F21" s="21">
        <v>800</v>
      </c>
      <c r="G21" s="24">
        <f>SUM(G22)</f>
        <v>20000</v>
      </c>
    </row>
    <row r="22" spans="1:7" ht="30">
      <c r="A22" s="10" t="s">
        <v>108</v>
      </c>
      <c r="B22" s="21">
        <v>901</v>
      </c>
      <c r="C22" s="22">
        <v>1</v>
      </c>
      <c r="D22" s="22">
        <v>4</v>
      </c>
      <c r="E22" s="14" t="s">
        <v>14</v>
      </c>
      <c r="F22" s="21">
        <v>850</v>
      </c>
      <c r="G22" s="24">
        <v>20000</v>
      </c>
    </row>
    <row r="23" spans="1:7" ht="45">
      <c r="A23" s="10" t="s">
        <v>118</v>
      </c>
      <c r="B23" s="26">
        <v>901</v>
      </c>
      <c r="C23" s="27">
        <v>1</v>
      </c>
      <c r="D23" s="27">
        <v>4</v>
      </c>
      <c r="E23" s="29" t="s">
        <v>16</v>
      </c>
      <c r="F23" s="14"/>
      <c r="G23" s="28">
        <f>SUM(G24,G26)</f>
        <v>847800</v>
      </c>
    </row>
    <row r="24" spans="1:7" ht="63.75" customHeight="1">
      <c r="A24" s="10" t="s">
        <v>106</v>
      </c>
      <c r="B24" s="26">
        <v>901</v>
      </c>
      <c r="C24" s="27">
        <v>1</v>
      </c>
      <c r="D24" s="27">
        <v>4</v>
      </c>
      <c r="E24" s="29" t="s">
        <v>16</v>
      </c>
      <c r="F24" s="26">
        <v>100</v>
      </c>
      <c r="G24" s="28">
        <f>SUM(G25)</f>
        <v>772000</v>
      </c>
    </row>
    <row r="25" spans="1:7" ht="30">
      <c r="A25" s="30" t="s">
        <v>105</v>
      </c>
      <c r="B25" s="21">
        <v>901</v>
      </c>
      <c r="C25" s="22">
        <v>1</v>
      </c>
      <c r="D25" s="22">
        <v>4</v>
      </c>
      <c r="E25" s="23" t="s">
        <v>16</v>
      </c>
      <c r="F25" s="21">
        <v>120</v>
      </c>
      <c r="G25" s="24">
        <v>772000</v>
      </c>
    </row>
    <row r="26" spans="1:7" ht="30">
      <c r="A26" s="10" t="s">
        <v>109</v>
      </c>
      <c r="B26" s="21">
        <v>901</v>
      </c>
      <c r="C26" s="22">
        <v>1</v>
      </c>
      <c r="D26" s="22">
        <v>4</v>
      </c>
      <c r="E26" s="23" t="s">
        <v>16</v>
      </c>
      <c r="F26" s="21">
        <v>200</v>
      </c>
      <c r="G26" s="24">
        <f>SUM(G27)</f>
        <v>75800</v>
      </c>
    </row>
    <row r="27" spans="1:7" ht="30">
      <c r="A27" s="10" t="s">
        <v>110</v>
      </c>
      <c r="B27" s="26">
        <v>901</v>
      </c>
      <c r="C27" s="27">
        <v>1</v>
      </c>
      <c r="D27" s="27">
        <v>4</v>
      </c>
      <c r="E27" s="23" t="s">
        <v>16</v>
      </c>
      <c r="F27" s="26">
        <v>240</v>
      </c>
      <c r="G27" s="28">
        <v>75800</v>
      </c>
    </row>
    <row r="28" spans="1:7" ht="75.75" customHeight="1">
      <c r="A28" s="10" t="s">
        <v>119</v>
      </c>
      <c r="B28" s="26">
        <v>901</v>
      </c>
      <c r="C28" s="27">
        <v>1</v>
      </c>
      <c r="D28" s="27">
        <v>4</v>
      </c>
      <c r="E28" s="29" t="s">
        <v>18</v>
      </c>
      <c r="F28" s="14"/>
      <c r="G28" s="28">
        <f>SUM(G29,G31)</f>
        <v>411300</v>
      </c>
    </row>
    <row r="29" spans="1:7" ht="63" customHeight="1">
      <c r="A29" s="10" t="s">
        <v>106</v>
      </c>
      <c r="B29" s="26">
        <v>901</v>
      </c>
      <c r="C29" s="27">
        <v>1</v>
      </c>
      <c r="D29" s="27">
        <v>4</v>
      </c>
      <c r="E29" s="29" t="s">
        <v>18</v>
      </c>
      <c r="F29" s="26">
        <v>100</v>
      </c>
      <c r="G29" s="28">
        <f>SUM(G30)</f>
        <v>367000</v>
      </c>
    </row>
    <row r="30" spans="1:7" ht="30">
      <c r="A30" s="10" t="s">
        <v>105</v>
      </c>
      <c r="B30" s="21">
        <v>901</v>
      </c>
      <c r="C30" s="22">
        <v>1</v>
      </c>
      <c r="D30" s="22">
        <v>4</v>
      </c>
      <c r="E30" s="23" t="s">
        <v>18</v>
      </c>
      <c r="F30" s="21">
        <v>120</v>
      </c>
      <c r="G30" s="24">
        <v>367000</v>
      </c>
    </row>
    <row r="31" spans="1:7" ht="30">
      <c r="A31" s="10" t="s">
        <v>109</v>
      </c>
      <c r="B31" s="26">
        <v>901</v>
      </c>
      <c r="C31" s="27">
        <v>1</v>
      </c>
      <c r="D31" s="27">
        <v>4</v>
      </c>
      <c r="E31" s="23" t="s">
        <v>18</v>
      </c>
      <c r="F31" s="26">
        <v>200</v>
      </c>
      <c r="G31" s="28">
        <f>SUM(G32)</f>
        <v>44300</v>
      </c>
    </row>
    <row r="32" spans="1:7" ht="30">
      <c r="A32" s="10" t="s">
        <v>110</v>
      </c>
      <c r="B32" s="26">
        <v>901</v>
      </c>
      <c r="C32" s="27">
        <v>1</v>
      </c>
      <c r="D32" s="27">
        <v>4</v>
      </c>
      <c r="E32" s="23" t="s">
        <v>18</v>
      </c>
      <c r="F32" s="26">
        <v>240</v>
      </c>
      <c r="G32" s="28">
        <v>44300</v>
      </c>
    </row>
    <row r="33" spans="1:7" ht="60.75" customHeight="1">
      <c r="A33" s="10" t="s">
        <v>120</v>
      </c>
      <c r="B33" s="26">
        <v>901</v>
      </c>
      <c r="C33" s="27">
        <v>1</v>
      </c>
      <c r="D33" s="27">
        <v>4</v>
      </c>
      <c r="E33" s="29" t="s">
        <v>19</v>
      </c>
      <c r="F33" s="14"/>
      <c r="G33" s="28">
        <f>SUM(G34)</f>
        <v>32300</v>
      </c>
    </row>
    <row r="34" spans="1:7" ht="62.25" customHeight="1">
      <c r="A34" s="10" t="s">
        <v>106</v>
      </c>
      <c r="B34" s="26">
        <v>901</v>
      </c>
      <c r="C34" s="27">
        <v>1</v>
      </c>
      <c r="D34" s="27">
        <v>4</v>
      </c>
      <c r="E34" s="29" t="s">
        <v>19</v>
      </c>
      <c r="F34" s="26">
        <v>100</v>
      </c>
      <c r="G34" s="28">
        <f>SUM(G35)</f>
        <v>32300</v>
      </c>
    </row>
    <row r="35" spans="1:7" ht="30">
      <c r="A35" s="10" t="s">
        <v>105</v>
      </c>
      <c r="B35" s="26">
        <v>901</v>
      </c>
      <c r="C35" s="27">
        <v>1</v>
      </c>
      <c r="D35" s="27">
        <v>4</v>
      </c>
      <c r="E35" s="23" t="s">
        <v>19</v>
      </c>
      <c r="F35" s="26">
        <v>120</v>
      </c>
      <c r="G35" s="28">
        <v>32300</v>
      </c>
    </row>
    <row r="36" spans="1:7" ht="75">
      <c r="A36" s="10" t="s">
        <v>121</v>
      </c>
      <c r="B36" s="26">
        <v>901</v>
      </c>
      <c r="C36" s="27">
        <v>1</v>
      </c>
      <c r="D36" s="27">
        <v>4</v>
      </c>
      <c r="E36" s="29" t="s">
        <v>20</v>
      </c>
      <c r="F36" s="14"/>
      <c r="G36" s="28">
        <f>SUM(G37,G39)</f>
        <v>658200</v>
      </c>
    </row>
    <row r="37" spans="1:7" ht="63" customHeight="1">
      <c r="A37" s="10" t="s">
        <v>106</v>
      </c>
      <c r="B37" s="26">
        <v>901</v>
      </c>
      <c r="C37" s="27">
        <v>1</v>
      </c>
      <c r="D37" s="27">
        <v>4</v>
      </c>
      <c r="E37" s="29" t="s">
        <v>20</v>
      </c>
      <c r="F37" s="26">
        <v>100</v>
      </c>
      <c r="G37" s="28">
        <f>SUM(G38)</f>
        <v>547000</v>
      </c>
    </row>
    <row r="38" spans="1:7" ht="30">
      <c r="A38" s="10" t="s">
        <v>105</v>
      </c>
      <c r="B38" s="21">
        <v>901</v>
      </c>
      <c r="C38" s="22">
        <v>1</v>
      </c>
      <c r="D38" s="22">
        <v>4</v>
      </c>
      <c r="E38" s="23" t="s">
        <v>20</v>
      </c>
      <c r="F38" s="21">
        <v>120</v>
      </c>
      <c r="G38" s="24">
        <v>547000</v>
      </c>
    </row>
    <row r="39" spans="1:7" ht="33" customHeight="1">
      <c r="A39" s="17" t="s">
        <v>17</v>
      </c>
      <c r="B39" s="26">
        <v>901</v>
      </c>
      <c r="C39" s="27">
        <v>1</v>
      </c>
      <c r="D39" s="27">
        <v>4</v>
      </c>
      <c r="E39" s="23" t="s">
        <v>20</v>
      </c>
      <c r="F39" s="26">
        <v>200</v>
      </c>
      <c r="G39" s="28">
        <f>SUM(G40)</f>
        <v>111200</v>
      </c>
    </row>
    <row r="40" spans="1:7" ht="30">
      <c r="A40" s="10" t="s">
        <v>110</v>
      </c>
      <c r="B40" s="26">
        <v>901</v>
      </c>
      <c r="C40" s="27">
        <v>1</v>
      </c>
      <c r="D40" s="27">
        <v>4</v>
      </c>
      <c r="E40" s="23" t="s">
        <v>20</v>
      </c>
      <c r="F40" s="26">
        <v>240</v>
      </c>
      <c r="G40" s="28">
        <v>111200</v>
      </c>
    </row>
    <row r="41" spans="1:7" ht="15">
      <c r="A41" s="20" t="s">
        <v>22</v>
      </c>
      <c r="B41" s="31">
        <v>901</v>
      </c>
      <c r="C41" s="32">
        <v>1</v>
      </c>
      <c r="D41" s="31">
        <v>11</v>
      </c>
      <c r="E41" s="29"/>
      <c r="F41" s="29"/>
      <c r="G41" s="33">
        <f t="shared" ref="G41:G44" si="0">SUM(G42)</f>
        <v>300000</v>
      </c>
    </row>
    <row r="42" spans="1:7" ht="30">
      <c r="A42" s="10" t="s">
        <v>122</v>
      </c>
      <c r="B42" s="21">
        <v>901</v>
      </c>
      <c r="C42" s="22">
        <v>1</v>
      </c>
      <c r="D42" s="21">
        <v>11</v>
      </c>
      <c r="E42" s="14" t="s">
        <v>21</v>
      </c>
      <c r="F42" s="23"/>
      <c r="G42" s="24">
        <f t="shared" si="0"/>
        <v>300000</v>
      </c>
    </row>
    <row r="43" spans="1:7" ht="30">
      <c r="A43" s="10" t="s">
        <v>123</v>
      </c>
      <c r="B43" s="21">
        <v>901</v>
      </c>
      <c r="C43" s="22">
        <v>1</v>
      </c>
      <c r="D43" s="21">
        <v>11</v>
      </c>
      <c r="E43" s="14" t="s">
        <v>23</v>
      </c>
      <c r="F43" s="14"/>
      <c r="G43" s="24">
        <f t="shared" si="0"/>
        <v>300000</v>
      </c>
    </row>
    <row r="44" spans="1:7" ht="30">
      <c r="A44" s="10" t="s">
        <v>107</v>
      </c>
      <c r="B44" s="21">
        <v>901</v>
      </c>
      <c r="C44" s="22">
        <v>1</v>
      </c>
      <c r="D44" s="21">
        <v>11</v>
      </c>
      <c r="E44" s="14" t="s">
        <v>23</v>
      </c>
      <c r="F44" s="21">
        <v>800</v>
      </c>
      <c r="G44" s="24">
        <f t="shared" si="0"/>
        <v>300000</v>
      </c>
    </row>
    <row r="45" spans="1:7" ht="30">
      <c r="A45" s="20" t="s">
        <v>24</v>
      </c>
      <c r="B45" s="21">
        <v>901</v>
      </c>
      <c r="C45" s="22">
        <v>1</v>
      </c>
      <c r="D45" s="21">
        <v>11</v>
      </c>
      <c r="E45" s="14" t="s">
        <v>23</v>
      </c>
      <c r="F45" s="21">
        <v>870</v>
      </c>
      <c r="G45" s="24">
        <v>300000</v>
      </c>
    </row>
    <row r="46" spans="1:7" ht="15">
      <c r="A46" s="10" t="s">
        <v>124</v>
      </c>
      <c r="B46" s="21">
        <v>901</v>
      </c>
      <c r="C46" s="22">
        <v>1</v>
      </c>
      <c r="D46" s="21">
        <v>13</v>
      </c>
      <c r="E46" s="23"/>
      <c r="F46" s="23"/>
      <c r="G46" s="24">
        <f>SUM(G47,G51,G55)</f>
        <v>3771300</v>
      </c>
    </row>
    <row r="47" spans="1:7" ht="45">
      <c r="A47" s="10" t="s">
        <v>125</v>
      </c>
      <c r="B47" s="26">
        <v>901</v>
      </c>
      <c r="C47" s="27">
        <v>1</v>
      </c>
      <c r="D47" s="26">
        <v>13</v>
      </c>
      <c r="E47" s="29" t="s">
        <v>25</v>
      </c>
      <c r="F47" s="14"/>
      <c r="G47" s="28">
        <f t="shared" ref="G47:G49" si="1">SUM(G48)</f>
        <v>40000</v>
      </c>
    </row>
    <row r="48" spans="1:7" ht="45">
      <c r="A48" s="10" t="s">
        <v>127</v>
      </c>
      <c r="B48" s="26">
        <v>901</v>
      </c>
      <c r="C48" s="27">
        <v>1</v>
      </c>
      <c r="D48" s="26">
        <v>13</v>
      </c>
      <c r="E48" s="29" t="s">
        <v>26</v>
      </c>
      <c r="F48" s="26"/>
      <c r="G48" s="34">
        <f t="shared" si="1"/>
        <v>40000</v>
      </c>
    </row>
    <row r="49" spans="1:7" ht="30">
      <c r="A49" s="10" t="s">
        <v>109</v>
      </c>
      <c r="B49" s="26">
        <v>901</v>
      </c>
      <c r="C49" s="27">
        <v>1</v>
      </c>
      <c r="D49" s="26">
        <v>13</v>
      </c>
      <c r="E49" s="23" t="s">
        <v>26</v>
      </c>
      <c r="F49" s="26">
        <v>200</v>
      </c>
      <c r="G49" s="34">
        <f t="shared" si="1"/>
        <v>40000</v>
      </c>
    </row>
    <row r="50" spans="1:7" ht="30">
      <c r="A50" s="10" t="s">
        <v>110</v>
      </c>
      <c r="B50" s="26">
        <v>901</v>
      </c>
      <c r="C50" s="27">
        <v>1</v>
      </c>
      <c r="D50" s="26">
        <v>13</v>
      </c>
      <c r="E50" s="23" t="s">
        <v>26</v>
      </c>
      <c r="F50" s="26">
        <v>240</v>
      </c>
      <c r="G50" s="34">
        <v>40000</v>
      </c>
    </row>
    <row r="51" spans="1:7" ht="30">
      <c r="A51" s="10" t="s">
        <v>128</v>
      </c>
      <c r="B51" s="26">
        <v>901</v>
      </c>
      <c r="C51" s="27">
        <v>1</v>
      </c>
      <c r="D51" s="26">
        <v>13</v>
      </c>
      <c r="E51" s="23" t="s">
        <v>27</v>
      </c>
      <c r="F51" s="14"/>
      <c r="G51" s="28">
        <f t="shared" ref="G51:G53" si="2">SUM(G52)</f>
        <v>30000</v>
      </c>
    </row>
    <row r="52" spans="1:7" ht="30">
      <c r="A52" s="10" t="s">
        <v>115</v>
      </c>
      <c r="B52" s="21">
        <v>901</v>
      </c>
      <c r="C52" s="22">
        <v>1</v>
      </c>
      <c r="D52" s="21">
        <v>13</v>
      </c>
      <c r="E52" s="15" t="s">
        <v>242</v>
      </c>
      <c r="F52" s="14"/>
      <c r="G52" s="24">
        <f t="shared" si="2"/>
        <v>30000</v>
      </c>
    </row>
    <row r="53" spans="1:7" ht="30">
      <c r="A53" s="10" t="s">
        <v>109</v>
      </c>
      <c r="B53" s="26">
        <v>901</v>
      </c>
      <c r="C53" s="27">
        <v>1</v>
      </c>
      <c r="D53" s="26">
        <v>13</v>
      </c>
      <c r="E53" s="15" t="s">
        <v>242</v>
      </c>
      <c r="F53" s="26">
        <v>200</v>
      </c>
      <c r="G53" s="28">
        <f t="shared" si="2"/>
        <v>30000</v>
      </c>
    </row>
    <row r="54" spans="1:7" ht="30">
      <c r="A54" s="10" t="s">
        <v>110</v>
      </c>
      <c r="B54" s="26">
        <v>901</v>
      </c>
      <c r="C54" s="27">
        <v>1</v>
      </c>
      <c r="D54" s="26">
        <v>13</v>
      </c>
      <c r="E54" s="15" t="s">
        <v>242</v>
      </c>
      <c r="F54" s="26">
        <v>240</v>
      </c>
      <c r="G54" s="28">
        <v>30000</v>
      </c>
    </row>
    <row r="55" spans="1:7" ht="30">
      <c r="A55" s="20" t="s">
        <v>28</v>
      </c>
      <c r="B55" s="21">
        <v>901</v>
      </c>
      <c r="C55" s="22">
        <v>1</v>
      </c>
      <c r="D55" s="21">
        <v>13</v>
      </c>
      <c r="E55" s="14" t="s">
        <v>21</v>
      </c>
      <c r="F55" s="23"/>
      <c r="G55" s="24">
        <f>SUM(G56,G59,G64)</f>
        <v>3701300</v>
      </c>
    </row>
    <row r="56" spans="1:7" ht="30">
      <c r="A56" s="10" t="s">
        <v>296</v>
      </c>
      <c r="B56" s="26">
        <v>901</v>
      </c>
      <c r="C56" s="27">
        <v>1</v>
      </c>
      <c r="D56" s="26">
        <v>13</v>
      </c>
      <c r="E56" s="23" t="s">
        <v>29</v>
      </c>
      <c r="F56" s="14"/>
      <c r="G56" s="28">
        <f>SUM(G57)</f>
        <v>305200</v>
      </c>
    </row>
    <row r="57" spans="1:7" ht="30">
      <c r="A57" s="10" t="s">
        <v>113</v>
      </c>
      <c r="B57" s="26">
        <v>901</v>
      </c>
      <c r="C57" s="27">
        <v>1</v>
      </c>
      <c r="D57" s="26">
        <v>13</v>
      </c>
      <c r="E57" s="23" t="s">
        <v>29</v>
      </c>
      <c r="F57" s="26">
        <v>600</v>
      </c>
      <c r="G57" s="28">
        <f>SUM(G58)</f>
        <v>305200</v>
      </c>
    </row>
    <row r="58" spans="1:7" ht="35.25" customHeight="1">
      <c r="A58" s="10" t="s">
        <v>114</v>
      </c>
      <c r="B58" s="26">
        <v>901</v>
      </c>
      <c r="C58" s="27">
        <v>1</v>
      </c>
      <c r="D58" s="26">
        <v>13</v>
      </c>
      <c r="E58" s="23" t="s">
        <v>29</v>
      </c>
      <c r="F58" s="26">
        <v>630</v>
      </c>
      <c r="G58" s="28">
        <v>305200</v>
      </c>
    </row>
    <row r="59" spans="1:7" ht="76.5" customHeight="1">
      <c r="A59" s="10" t="s">
        <v>130</v>
      </c>
      <c r="B59" s="26">
        <v>901</v>
      </c>
      <c r="C59" s="27">
        <v>1</v>
      </c>
      <c r="D59" s="26">
        <v>13</v>
      </c>
      <c r="E59" s="29" t="s">
        <v>30</v>
      </c>
      <c r="F59" s="14"/>
      <c r="G59" s="28">
        <f>SUM(G60,G62)</f>
        <v>38100</v>
      </c>
    </row>
    <row r="60" spans="1:7" ht="30">
      <c r="A60" s="10" t="s">
        <v>109</v>
      </c>
      <c r="B60" s="26">
        <v>901</v>
      </c>
      <c r="C60" s="27">
        <v>1</v>
      </c>
      <c r="D60" s="26">
        <v>13</v>
      </c>
      <c r="E60" s="23" t="s">
        <v>30</v>
      </c>
      <c r="F60" s="26">
        <v>200</v>
      </c>
      <c r="G60" s="28">
        <f>SUM(G61)</f>
        <v>19000</v>
      </c>
    </row>
    <row r="61" spans="1:7" ht="30">
      <c r="A61" s="10" t="s">
        <v>110</v>
      </c>
      <c r="B61" s="26">
        <v>901</v>
      </c>
      <c r="C61" s="27">
        <v>1</v>
      </c>
      <c r="D61" s="26">
        <v>13</v>
      </c>
      <c r="E61" s="23" t="s">
        <v>30</v>
      </c>
      <c r="F61" s="26">
        <v>240</v>
      </c>
      <c r="G61" s="28">
        <v>19000</v>
      </c>
    </row>
    <row r="62" spans="1:7" ht="30">
      <c r="A62" s="20" t="s">
        <v>31</v>
      </c>
      <c r="B62" s="21">
        <v>901</v>
      </c>
      <c r="C62" s="22">
        <v>1</v>
      </c>
      <c r="D62" s="21">
        <v>13</v>
      </c>
      <c r="E62" s="14" t="s">
        <v>30</v>
      </c>
      <c r="F62" s="21">
        <v>500</v>
      </c>
      <c r="G62" s="24">
        <f>SUM(G63)</f>
        <v>19100</v>
      </c>
    </row>
    <row r="63" spans="1:7" ht="30">
      <c r="A63" s="20" t="s">
        <v>32</v>
      </c>
      <c r="B63" s="21">
        <v>901</v>
      </c>
      <c r="C63" s="22">
        <v>1</v>
      </c>
      <c r="D63" s="21">
        <v>13</v>
      </c>
      <c r="E63" s="14" t="s">
        <v>30</v>
      </c>
      <c r="F63" s="21">
        <v>530</v>
      </c>
      <c r="G63" s="24">
        <v>19100</v>
      </c>
    </row>
    <row r="64" spans="1:7" ht="60">
      <c r="A64" s="10" t="s">
        <v>131</v>
      </c>
      <c r="B64" s="26">
        <v>901</v>
      </c>
      <c r="C64" s="27">
        <v>1</v>
      </c>
      <c r="D64" s="26">
        <v>13</v>
      </c>
      <c r="E64" s="29" t="s">
        <v>33</v>
      </c>
      <c r="F64" s="14"/>
      <c r="G64" s="28">
        <f>SUM(G65,G67)</f>
        <v>3358000</v>
      </c>
    </row>
    <row r="65" spans="1:7" ht="30">
      <c r="A65" s="10" t="s">
        <v>109</v>
      </c>
      <c r="B65" s="26">
        <v>901</v>
      </c>
      <c r="C65" s="27">
        <v>1</v>
      </c>
      <c r="D65" s="26">
        <v>13</v>
      </c>
      <c r="E65" s="23" t="s">
        <v>33</v>
      </c>
      <c r="F65" s="26">
        <v>200</v>
      </c>
      <c r="G65" s="28">
        <f>SUM(G66)</f>
        <v>3255000</v>
      </c>
    </row>
    <row r="66" spans="1:7" ht="30">
      <c r="A66" s="10" t="s">
        <v>110</v>
      </c>
      <c r="B66" s="26">
        <v>901</v>
      </c>
      <c r="C66" s="27">
        <v>1</v>
      </c>
      <c r="D66" s="26">
        <v>13</v>
      </c>
      <c r="E66" s="23" t="s">
        <v>33</v>
      </c>
      <c r="F66" s="26">
        <v>240</v>
      </c>
      <c r="G66" s="28">
        <v>3255000</v>
      </c>
    </row>
    <row r="67" spans="1:7" ht="30">
      <c r="A67" s="10" t="s">
        <v>107</v>
      </c>
      <c r="B67" s="21">
        <v>901</v>
      </c>
      <c r="C67" s="22">
        <v>1</v>
      </c>
      <c r="D67" s="21">
        <v>13</v>
      </c>
      <c r="E67" s="14" t="s">
        <v>33</v>
      </c>
      <c r="F67" s="21">
        <v>800</v>
      </c>
      <c r="G67" s="24">
        <f>SUM(G68)</f>
        <v>103000</v>
      </c>
    </row>
    <row r="68" spans="1:7" ht="30">
      <c r="A68" s="10" t="s">
        <v>108</v>
      </c>
      <c r="B68" s="21">
        <v>901</v>
      </c>
      <c r="C68" s="22">
        <v>1</v>
      </c>
      <c r="D68" s="21">
        <v>13</v>
      </c>
      <c r="E68" s="14" t="s">
        <v>33</v>
      </c>
      <c r="F68" s="21">
        <v>850</v>
      </c>
      <c r="G68" s="24">
        <v>103000</v>
      </c>
    </row>
    <row r="69" spans="1:7" ht="30">
      <c r="A69" s="10" t="s">
        <v>132</v>
      </c>
      <c r="B69" s="21">
        <v>901</v>
      </c>
      <c r="C69" s="22">
        <v>3</v>
      </c>
      <c r="D69" s="14"/>
      <c r="E69" s="14"/>
      <c r="F69" s="14"/>
      <c r="G69" s="24">
        <f>SUM(G70)</f>
        <v>70000</v>
      </c>
    </row>
    <row r="70" spans="1:7" ht="15">
      <c r="A70" s="20" t="s">
        <v>34</v>
      </c>
      <c r="B70" s="31">
        <v>901</v>
      </c>
      <c r="C70" s="32">
        <v>3</v>
      </c>
      <c r="D70" s="32">
        <v>9</v>
      </c>
      <c r="E70" s="29"/>
      <c r="F70" s="29"/>
      <c r="G70" s="33">
        <f t="shared" ref="G70:G71" si="3">SUM(G71)</f>
        <v>70000</v>
      </c>
    </row>
    <row r="71" spans="1:7" ht="30">
      <c r="A71" s="10" t="s">
        <v>122</v>
      </c>
      <c r="B71" s="21">
        <v>901</v>
      </c>
      <c r="C71" s="22">
        <v>3</v>
      </c>
      <c r="D71" s="22">
        <v>9</v>
      </c>
      <c r="E71" s="14" t="s">
        <v>21</v>
      </c>
      <c r="F71" s="23"/>
      <c r="G71" s="24">
        <f t="shared" si="3"/>
        <v>70000</v>
      </c>
    </row>
    <row r="72" spans="1:7" ht="45">
      <c r="A72" s="10" t="s">
        <v>133</v>
      </c>
      <c r="B72" s="26">
        <v>901</v>
      </c>
      <c r="C72" s="27">
        <v>3</v>
      </c>
      <c r="D72" s="27">
        <v>9</v>
      </c>
      <c r="E72" s="29" t="s">
        <v>35</v>
      </c>
      <c r="F72" s="14"/>
      <c r="G72" s="28">
        <f>SUM(G73)</f>
        <v>70000</v>
      </c>
    </row>
    <row r="73" spans="1:7" ht="30">
      <c r="A73" s="10" t="s">
        <v>109</v>
      </c>
      <c r="B73" s="26">
        <v>901</v>
      </c>
      <c r="C73" s="27">
        <v>3</v>
      </c>
      <c r="D73" s="27">
        <v>9</v>
      </c>
      <c r="E73" s="23" t="s">
        <v>35</v>
      </c>
      <c r="F73" s="26">
        <v>200</v>
      </c>
      <c r="G73" s="28">
        <f>SUM(G74)</f>
        <v>70000</v>
      </c>
    </row>
    <row r="74" spans="1:7" ht="30">
      <c r="A74" s="10" t="s">
        <v>110</v>
      </c>
      <c r="B74" s="26">
        <v>901</v>
      </c>
      <c r="C74" s="27">
        <v>3</v>
      </c>
      <c r="D74" s="27">
        <v>9</v>
      </c>
      <c r="E74" s="23" t="s">
        <v>35</v>
      </c>
      <c r="F74" s="26">
        <v>240</v>
      </c>
      <c r="G74" s="28">
        <v>70000</v>
      </c>
    </row>
    <row r="75" spans="1:7" ht="15">
      <c r="A75" s="20" t="s">
        <v>37</v>
      </c>
      <c r="B75" s="21">
        <v>901</v>
      </c>
      <c r="C75" s="22">
        <v>4</v>
      </c>
      <c r="D75" s="23"/>
      <c r="E75" s="23"/>
      <c r="F75" s="23"/>
      <c r="G75" s="24">
        <f>SUM(G76,G83,G114,G100)</f>
        <v>38527400</v>
      </c>
    </row>
    <row r="76" spans="1:7" ht="15">
      <c r="A76" s="20" t="s">
        <v>38</v>
      </c>
      <c r="B76" s="21">
        <v>901</v>
      </c>
      <c r="C76" s="22">
        <v>4</v>
      </c>
      <c r="D76" s="22">
        <v>1</v>
      </c>
      <c r="E76" s="23"/>
      <c r="F76" s="23"/>
      <c r="G76" s="24">
        <f>SUM(G77)</f>
        <v>359500</v>
      </c>
    </row>
    <row r="77" spans="1:7" ht="30">
      <c r="A77" s="20" t="s">
        <v>28</v>
      </c>
      <c r="B77" s="21">
        <v>901</v>
      </c>
      <c r="C77" s="22">
        <v>4</v>
      </c>
      <c r="D77" s="22">
        <v>1</v>
      </c>
      <c r="E77" s="14" t="s">
        <v>21</v>
      </c>
      <c r="F77" s="23"/>
      <c r="G77" s="24">
        <f>SUM(G78)</f>
        <v>359500</v>
      </c>
    </row>
    <row r="78" spans="1:7" ht="60.75" customHeight="1">
      <c r="A78" s="10" t="s">
        <v>135</v>
      </c>
      <c r="B78" s="26">
        <v>901</v>
      </c>
      <c r="C78" s="27">
        <v>4</v>
      </c>
      <c r="D78" s="27">
        <v>1</v>
      </c>
      <c r="E78" s="29" t="s">
        <v>39</v>
      </c>
      <c r="F78" s="14"/>
      <c r="G78" s="28">
        <f>SUM(G79,G81)</f>
        <v>359500</v>
      </c>
    </row>
    <row r="79" spans="1:7" ht="64.5" customHeight="1">
      <c r="A79" s="10" t="s">
        <v>106</v>
      </c>
      <c r="B79" s="26">
        <v>901</v>
      </c>
      <c r="C79" s="27">
        <v>4</v>
      </c>
      <c r="D79" s="27">
        <v>1</v>
      </c>
      <c r="E79" s="29" t="s">
        <v>39</v>
      </c>
      <c r="F79" s="26">
        <v>100</v>
      </c>
      <c r="G79" s="28">
        <f>SUM(G80)</f>
        <v>339000</v>
      </c>
    </row>
    <row r="80" spans="1:7" ht="30">
      <c r="A80" s="10" t="s">
        <v>105</v>
      </c>
      <c r="B80" s="21">
        <v>901</v>
      </c>
      <c r="C80" s="22">
        <v>4</v>
      </c>
      <c r="D80" s="22">
        <v>1</v>
      </c>
      <c r="E80" s="23" t="s">
        <v>39</v>
      </c>
      <c r="F80" s="21">
        <v>120</v>
      </c>
      <c r="G80" s="24">
        <v>339000</v>
      </c>
    </row>
    <row r="81" spans="1:7" ht="30">
      <c r="A81" s="10" t="s">
        <v>109</v>
      </c>
      <c r="B81" s="26">
        <v>901</v>
      </c>
      <c r="C81" s="27">
        <v>4</v>
      </c>
      <c r="D81" s="27">
        <v>1</v>
      </c>
      <c r="E81" s="23" t="s">
        <v>39</v>
      </c>
      <c r="F81" s="26">
        <v>200</v>
      </c>
      <c r="G81" s="28">
        <f>SUM(G82)</f>
        <v>20500</v>
      </c>
    </row>
    <row r="82" spans="1:7" ht="30">
      <c r="A82" s="10" t="s">
        <v>110</v>
      </c>
      <c r="B82" s="21">
        <v>901</v>
      </c>
      <c r="C82" s="22">
        <v>4</v>
      </c>
      <c r="D82" s="22">
        <v>1</v>
      </c>
      <c r="E82" s="35" t="s">
        <v>243</v>
      </c>
      <c r="F82" s="21">
        <v>240</v>
      </c>
      <c r="G82" s="28">
        <v>20500</v>
      </c>
    </row>
    <row r="83" spans="1:7" ht="15">
      <c r="A83" s="10" t="s">
        <v>136</v>
      </c>
      <c r="B83" s="21">
        <v>901</v>
      </c>
      <c r="C83" s="22">
        <v>4</v>
      </c>
      <c r="D83" s="22">
        <v>5</v>
      </c>
      <c r="E83" s="23"/>
      <c r="F83" s="23"/>
      <c r="G83" s="24">
        <f>SUM(G84,G88,G91,G94,G97)</f>
        <v>7748400</v>
      </c>
    </row>
    <row r="84" spans="1:7" ht="58.5" customHeight="1">
      <c r="A84" s="10" t="s">
        <v>137</v>
      </c>
      <c r="B84" s="26">
        <v>901</v>
      </c>
      <c r="C84" s="27">
        <v>4</v>
      </c>
      <c r="D84" s="27">
        <v>5</v>
      </c>
      <c r="E84" s="29" t="s">
        <v>40</v>
      </c>
      <c r="F84" s="14"/>
      <c r="G84" s="28">
        <f t="shared" ref="G84:G86" si="4">SUM(G85)</f>
        <v>50000</v>
      </c>
    </row>
    <row r="85" spans="1:7" ht="50.25" customHeight="1">
      <c r="A85" s="10" t="s">
        <v>138</v>
      </c>
      <c r="B85" s="26">
        <v>901</v>
      </c>
      <c r="C85" s="27">
        <v>4</v>
      </c>
      <c r="D85" s="27">
        <v>5</v>
      </c>
      <c r="E85" s="29" t="s">
        <v>41</v>
      </c>
      <c r="F85" s="14"/>
      <c r="G85" s="28">
        <f t="shared" si="4"/>
        <v>50000</v>
      </c>
    </row>
    <row r="86" spans="1:7" ht="30">
      <c r="A86" s="10" t="s">
        <v>109</v>
      </c>
      <c r="B86" s="26">
        <v>901</v>
      </c>
      <c r="C86" s="27">
        <v>4</v>
      </c>
      <c r="D86" s="27">
        <v>5</v>
      </c>
      <c r="E86" s="23" t="s">
        <v>41</v>
      </c>
      <c r="F86" s="26">
        <v>200</v>
      </c>
      <c r="G86" s="28">
        <f t="shared" si="4"/>
        <v>50000</v>
      </c>
    </row>
    <row r="87" spans="1:7" ht="30">
      <c r="A87" s="10" t="s">
        <v>110</v>
      </c>
      <c r="B87" s="21">
        <v>901</v>
      </c>
      <c r="C87" s="22">
        <v>4</v>
      </c>
      <c r="D87" s="22">
        <v>5</v>
      </c>
      <c r="E87" s="23" t="s">
        <v>41</v>
      </c>
      <c r="F87" s="21">
        <v>240</v>
      </c>
      <c r="G87" s="24">
        <v>50000</v>
      </c>
    </row>
    <row r="88" spans="1:7" ht="110.25" customHeight="1">
      <c r="A88" s="36" t="s">
        <v>139</v>
      </c>
      <c r="B88" s="26">
        <v>901</v>
      </c>
      <c r="C88" s="27">
        <v>4</v>
      </c>
      <c r="D88" s="27">
        <v>5</v>
      </c>
      <c r="E88" s="29" t="s">
        <v>42</v>
      </c>
      <c r="F88" s="14"/>
      <c r="G88" s="28">
        <f>SUM(G89)</f>
        <v>10000</v>
      </c>
    </row>
    <row r="89" spans="1:7" ht="30">
      <c r="A89" s="10" t="s">
        <v>109</v>
      </c>
      <c r="B89" s="26">
        <v>901</v>
      </c>
      <c r="C89" s="27">
        <v>4</v>
      </c>
      <c r="D89" s="27">
        <v>5</v>
      </c>
      <c r="E89" s="23" t="s">
        <v>42</v>
      </c>
      <c r="F89" s="26">
        <v>200</v>
      </c>
      <c r="G89" s="28">
        <f>SUM(G90)</f>
        <v>10000</v>
      </c>
    </row>
    <row r="90" spans="1:7" ht="30">
      <c r="A90" s="10" t="s">
        <v>110</v>
      </c>
      <c r="B90" s="26">
        <v>901</v>
      </c>
      <c r="C90" s="27">
        <v>4</v>
      </c>
      <c r="D90" s="27">
        <v>5</v>
      </c>
      <c r="E90" s="23" t="s">
        <v>42</v>
      </c>
      <c r="F90" s="26">
        <v>240</v>
      </c>
      <c r="G90" s="28">
        <v>10000</v>
      </c>
    </row>
    <row r="91" spans="1:7" ht="90">
      <c r="A91" s="10" t="s">
        <v>140</v>
      </c>
      <c r="B91" s="26">
        <v>901</v>
      </c>
      <c r="C91" s="27">
        <v>4</v>
      </c>
      <c r="D91" s="27">
        <v>5</v>
      </c>
      <c r="E91" s="29" t="s">
        <v>43</v>
      </c>
      <c r="F91" s="14"/>
      <c r="G91" s="28">
        <f>SUM(G92)</f>
        <v>149100</v>
      </c>
    </row>
    <row r="92" spans="1:7" ht="30">
      <c r="A92" s="10" t="s">
        <v>109</v>
      </c>
      <c r="B92" s="26">
        <v>901</v>
      </c>
      <c r="C92" s="27">
        <v>4</v>
      </c>
      <c r="D92" s="27">
        <v>5</v>
      </c>
      <c r="E92" s="23" t="s">
        <v>43</v>
      </c>
      <c r="F92" s="26">
        <v>200</v>
      </c>
      <c r="G92" s="28">
        <f>SUM(G93)</f>
        <v>149100</v>
      </c>
    </row>
    <row r="93" spans="1:7" ht="30">
      <c r="A93" s="10" t="s">
        <v>110</v>
      </c>
      <c r="B93" s="21">
        <v>901</v>
      </c>
      <c r="C93" s="22">
        <v>4</v>
      </c>
      <c r="D93" s="22">
        <v>5</v>
      </c>
      <c r="E93" s="23" t="s">
        <v>43</v>
      </c>
      <c r="F93" s="21">
        <v>240</v>
      </c>
      <c r="G93" s="24">
        <v>149100</v>
      </c>
    </row>
    <row r="94" spans="1:7" ht="30">
      <c r="A94" s="10" t="s">
        <v>141</v>
      </c>
      <c r="B94" s="26">
        <v>901</v>
      </c>
      <c r="C94" s="27">
        <v>4</v>
      </c>
      <c r="D94" s="27">
        <v>5</v>
      </c>
      <c r="E94" s="23" t="s">
        <v>44</v>
      </c>
      <c r="F94" s="14"/>
      <c r="G94" s="34">
        <f>SUM(G95)</f>
        <v>7387800</v>
      </c>
    </row>
    <row r="95" spans="1:7" ht="30">
      <c r="A95" s="10" t="s">
        <v>109</v>
      </c>
      <c r="B95" s="26">
        <v>901</v>
      </c>
      <c r="C95" s="27">
        <v>4</v>
      </c>
      <c r="D95" s="27">
        <v>5</v>
      </c>
      <c r="E95" s="23" t="s">
        <v>44</v>
      </c>
      <c r="F95" s="26">
        <v>200</v>
      </c>
      <c r="G95" s="34">
        <f>SUM(G96)</f>
        <v>7387800</v>
      </c>
    </row>
    <row r="96" spans="1:7" ht="30">
      <c r="A96" s="10" t="s">
        <v>110</v>
      </c>
      <c r="B96" s="26">
        <v>901</v>
      </c>
      <c r="C96" s="27">
        <v>4</v>
      </c>
      <c r="D96" s="27">
        <v>5</v>
      </c>
      <c r="E96" s="23" t="s">
        <v>44</v>
      </c>
      <c r="F96" s="26">
        <v>240</v>
      </c>
      <c r="G96" s="34">
        <v>7387800</v>
      </c>
    </row>
    <row r="97" spans="1:7" ht="60">
      <c r="A97" s="1" t="s">
        <v>231</v>
      </c>
      <c r="B97" s="26">
        <v>901</v>
      </c>
      <c r="C97" s="27">
        <v>4</v>
      </c>
      <c r="D97" s="27">
        <v>5</v>
      </c>
      <c r="E97" s="37" t="s">
        <v>232</v>
      </c>
      <c r="F97" s="26"/>
      <c r="G97" s="34">
        <f>SUM(G98)</f>
        <v>151500</v>
      </c>
    </row>
    <row r="98" spans="1:7" ht="30">
      <c r="A98" s="1" t="s">
        <v>109</v>
      </c>
      <c r="B98" s="26">
        <v>901</v>
      </c>
      <c r="C98" s="27">
        <v>4</v>
      </c>
      <c r="D98" s="27">
        <v>5</v>
      </c>
      <c r="E98" s="35" t="s">
        <v>232</v>
      </c>
      <c r="F98" s="26">
        <v>200</v>
      </c>
      <c r="G98" s="34">
        <f>SUM(G99)</f>
        <v>151500</v>
      </c>
    </row>
    <row r="99" spans="1:7" ht="30">
      <c r="A99" s="1" t="s">
        <v>110</v>
      </c>
      <c r="B99" s="26">
        <v>901</v>
      </c>
      <c r="C99" s="27">
        <v>4</v>
      </c>
      <c r="D99" s="27">
        <v>5</v>
      </c>
      <c r="E99" s="35" t="s">
        <v>232</v>
      </c>
      <c r="F99" s="26">
        <v>240</v>
      </c>
      <c r="G99" s="34">
        <v>151500</v>
      </c>
    </row>
    <row r="100" spans="1:7" ht="15">
      <c r="A100" s="10"/>
      <c r="B100" s="26">
        <v>901</v>
      </c>
      <c r="C100" s="27">
        <v>4</v>
      </c>
      <c r="D100" s="27">
        <v>9</v>
      </c>
      <c r="E100" s="23"/>
      <c r="F100" s="26"/>
      <c r="G100" s="34">
        <f>SUM(G101,G105)</f>
        <v>30119500</v>
      </c>
    </row>
    <row r="101" spans="1:7" ht="45">
      <c r="A101" s="10" t="s">
        <v>142</v>
      </c>
      <c r="B101" s="26">
        <v>901</v>
      </c>
      <c r="C101" s="27">
        <v>4</v>
      </c>
      <c r="D101" s="27">
        <v>9</v>
      </c>
      <c r="E101" s="35" t="s">
        <v>226</v>
      </c>
      <c r="F101" s="14"/>
      <c r="G101" s="28">
        <f t="shared" ref="G101:G103" si="5">SUM(G102)</f>
        <v>45500</v>
      </c>
    </row>
    <row r="102" spans="1:7" ht="30">
      <c r="A102" s="10" t="s">
        <v>143</v>
      </c>
      <c r="B102" s="21">
        <v>901</v>
      </c>
      <c r="C102" s="22">
        <v>4</v>
      </c>
      <c r="D102" s="22">
        <v>9</v>
      </c>
      <c r="E102" s="35" t="s">
        <v>227</v>
      </c>
      <c r="F102" s="14"/>
      <c r="G102" s="24">
        <f t="shared" si="5"/>
        <v>45500</v>
      </c>
    </row>
    <row r="103" spans="1:7" ht="30">
      <c r="A103" s="10" t="s">
        <v>109</v>
      </c>
      <c r="B103" s="26">
        <v>901</v>
      </c>
      <c r="C103" s="27">
        <v>4</v>
      </c>
      <c r="D103" s="27">
        <v>9</v>
      </c>
      <c r="E103" s="35" t="s">
        <v>227</v>
      </c>
      <c r="F103" s="26">
        <v>200</v>
      </c>
      <c r="G103" s="28">
        <f t="shared" si="5"/>
        <v>45500</v>
      </c>
    </row>
    <row r="104" spans="1:7" ht="30">
      <c r="A104" s="10" t="s">
        <v>110</v>
      </c>
      <c r="B104" s="26">
        <v>901</v>
      </c>
      <c r="C104" s="27">
        <v>4</v>
      </c>
      <c r="D104" s="27">
        <v>9</v>
      </c>
      <c r="E104" s="35" t="s">
        <v>227</v>
      </c>
      <c r="F104" s="26">
        <v>240</v>
      </c>
      <c r="G104" s="28">
        <v>45500</v>
      </c>
    </row>
    <row r="105" spans="1:7" ht="45">
      <c r="A105" s="10" t="s">
        <v>142</v>
      </c>
      <c r="B105" s="26">
        <v>901</v>
      </c>
      <c r="C105" s="27">
        <v>4</v>
      </c>
      <c r="D105" s="27">
        <v>9</v>
      </c>
      <c r="E105" s="23" t="s">
        <v>45</v>
      </c>
      <c r="F105" s="14"/>
      <c r="G105" s="28">
        <f>SUM(G106,G109)</f>
        <v>30074000</v>
      </c>
    </row>
    <row r="106" spans="1:7" ht="30">
      <c r="A106" s="10" t="s">
        <v>143</v>
      </c>
      <c r="B106" s="21">
        <v>901</v>
      </c>
      <c r="C106" s="22">
        <v>4</v>
      </c>
      <c r="D106" s="22">
        <v>9</v>
      </c>
      <c r="E106" s="23" t="s">
        <v>46</v>
      </c>
      <c r="F106" s="14"/>
      <c r="G106" s="24">
        <f>SUM(G107)</f>
        <v>4954000</v>
      </c>
    </row>
    <row r="107" spans="1:7" ht="30">
      <c r="A107" s="10" t="s">
        <v>109</v>
      </c>
      <c r="B107" s="26">
        <v>901</v>
      </c>
      <c r="C107" s="27">
        <v>4</v>
      </c>
      <c r="D107" s="27">
        <v>9</v>
      </c>
      <c r="E107" s="23" t="s">
        <v>46</v>
      </c>
      <c r="F107" s="26">
        <v>200</v>
      </c>
      <c r="G107" s="28">
        <f>SUM(G108)</f>
        <v>4954000</v>
      </c>
    </row>
    <row r="108" spans="1:7" ht="30">
      <c r="A108" s="10" t="s">
        <v>110</v>
      </c>
      <c r="B108" s="26">
        <v>901</v>
      </c>
      <c r="C108" s="27">
        <v>4</v>
      </c>
      <c r="D108" s="27">
        <v>9</v>
      </c>
      <c r="E108" s="23" t="s">
        <v>46</v>
      </c>
      <c r="F108" s="26">
        <v>240</v>
      </c>
      <c r="G108" s="28">
        <v>4954000</v>
      </c>
    </row>
    <row r="109" spans="1:7" ht="63" customHeight="1">
      <c r="A109" s="10" t="s">
        <v>144</v>
      </c>
      <c r="B109" s="26">
        <v>901</v>
      </c>
      <c r="C109" s="27">
        <v>4</v>
      </c>
      <c r="D109" s="27">
        <v>9</v>
      </c>
      <c r="E109" s="29" t="s">
        <v>47</v>
      </c>
      <c r="F109" s="14"/>
      <c r="G109" s="28">
        <f>SUM(G110,G112)</f>
        <v>25120000</v>
      </c>
    </row>
    <row r="110" spans="1:7" ht="30">
      <c r="A110" s="10" t="s">
        <v>109</v>
      </c>
      <c r="B110" s="26">
        <v>901</v>
      </c>
      <c r="C110" s="27">
        <v>4</v>
      </c>
      <c r="D110" s="27">
        <v>9</v>
      </c>
      <c r="E110" s="23" t="s">
        <v>47</v>
      </c>
      <c r="F110" s="26">
        <v>200</v>
      </c>
      <c r="G110" s="34">
        <f>SUM(G111)</f>
        <v>12120000</v>
      </c>
    </row>
    <row r="111" spans="1:7" ht="30">
      <c r="A111" s="10" t="s">
        <v>110</v>
      </c>
      <c r="B111" s="26">
        <v>901</v>
      </c>
      <c r="C111" s="27">
        <v>4</v>
      </c>
      <c r="D111" s="27">
        <v>9</v>
      </c>
      <c r="E111" s="23" t="s">
        <v>47</v>
      </c>
      <c r="F111" s="26">
        <v>240</v>
      </c>
      <c r="G111" s="34">
        <v>12120000</v>
      </c>
    </row>
    <row r="112" spans="1:7" ht="30">
      <c r="A112" s="20" t="s">
        <v>31</v>
      </c>
      <c r="B112" s="21">
        <v>901</v>
      </c>
      <c r="C112" s="22">
        <v>4</v>
      </c>
      <c r="D112" s="22">
        <v>9</v>
      </c>
      <c r="E112" s="14" t="s">
        <v>47</v>
      </c>
      <c r="F112" s="21">
        <v>500</v>
      </c>
      <c r="G112" s="24">
        <f>SUM(G113)</f>
        <v>13000000</v>
      </c>
    </row>
    <row r="113" spans="1:7" ht="30">
      <c r="A113" s="20" t="s">
        <v>48</v>
      </c>
      <c r="B113" s="21">
        <v>901</v>
      </c>
      <c r="C113" s="22">
        <v>4</v>
      </c>
      <c r="D113" s="22">
        <v>9</v>
      </c>
      <c r="E113" s="14" t="s">
        <v>47</v>
      </c>
      <c r="F113" s="21">
        <v>520</v>
      </c>
      <c r="G113" s="24">
        <v>13000000</v>
      </c>
    </row>
    <row r="114" spans="1:7" ht="15">
      <c r="A114" s="10" t="s">
        <v>145</v>
      </c>
      <c r="B114" s="21">
        <v>901</v>
      </c>
      <c r="C114" s="22">
        <v>4</v>
      </c>
      <c r="D114" s="21">
        <v>12</v>
      </c>
      <c r="E114" s="14"/>
      <c r="F114" s="14"/>
      <c r="G114" s="24">
        <f t="shared" ref="G114:G117" si="6">SUM(G115)</f>
        <v>300000</v>
      </c>
    </row>
    <row r="115" spans="1:7" ht="30">
      <c r="A115" s="20" t="s">
        <v>28</v>
      </c>
      <c r="B115" s="21">
        <v>901</v>
      </c>
      <c r="C115" s="22">
        <v>4</v>
      </c>
      <c r="D115" s="21">
        <v>12</v>
      </c>
      <c r="E115" s="14" t="s">
        <v>21</v>
      </c>
      <c r="F115" s="23"/>
      <c r="G115" s="24">
        <f t="shared" si="6"/>
        <v>300000</v>
      </c>
    </row>
    <row r="116" spans="1:7" ht="30">
      <c r="A116" s="10" t="s">
        <v>146</v>
      </c>
      <c r="B116" s="21">
        <v>901</v>
      </c>
      <c r="C116" s="22">
        <v>4</v>
      </c>
      <c r="D116" s="21">
        <v>12</v>
      </c>
      <c r="E116" s="14" t="s">
        <v>49</v>
      </c>
      <c r="F116" s="14"/>
      <c r="G116" s="24">
        <f t="shared" si="6"/>
        <v>300000</v>
      </c>
    </row>
    <row r="117" spans="1:7" ht="30">
      <c r="A117" s="10" t="s">
        <v>109</v>
      </c>
      <c r="B117" s="26">
        <v>901</v>
      </c>
      <c r="C117" s="27">
        <v>4</v>
      </c>
      <c r="D117" s="26">
        <v>12</v>
      </c>
      <c r="E117" s="23" t="s">
        <v>49</v>
      </c>
      <c r="F117" s="21">
        <v>200</v>
      </c>
      <c r="G117" s="28">
        <f t="shared" si="6"/>
        <v>300000</v>
      </c>
    </row>
    <row r="118" spans="1:7" ht="30">
      <c r="A118" s="10" t="s">
        <v>110</v>
      </c>
      <c r="B118" s="26">
        <v>901</v>
      </c>
      <c r="C118" s="27">
        <v>4</v>
      </c>
      <c r="D118" s="26">
        <v>12</v>
      </c>
      <c r="E118" s="23" t="s">
        <v>49</v>
      </c>
      <c r="F118" s="26">
        <v>240</v>
      </c>
      <c r="G118" s="28">
        <v>300000</v>
      </c>
    </row>
    <row r="119" spans="1:7" ht="15">
      <c r="A119" s="10" t="s">
        <v>147</v>
      </c>
      <c r="B119" s="21">
        <v>901</v>
      </c>
      <c r="C119" s="22">
        <v>5</v>
      </c>
      <c r="D119" s="23"/>
      <c r="E119" s="23"/>
      <c r="F119" s="23"/>
      <c r="G119" s="24">
        <f>SUM(G120,G124,G136,G145)</f>
        <v>40303490</v>
      </c>
    </row>
    <row r="120" spans="1:7" ht="15.75">
      <c r="A120" s="38" t="s">
        <v>148</v>
      </c>
      <c r="B120" s="21">
        <v>901</v>
      </c>
      <c r="C120" s="22">
        <v>5</v>
      </c>
      <c r="D120" s="22">
        <v>1</v>
      </c>
      <c r="E120" s="23"/>
      <c r="F120" s="23"/>
      <c r="G120" s="39">
        <f t="shared" ref="G120:G122" si="7">SUM(G121)</f>
        <v>10000</v>
      </c>
    </row>
    <row r="121" spans="1:7" ht="30">
      <c r="A121" s="10" t="s">
        <v>149</v>
      </c>
      <c r="B121" s="21">
        <v>901</v>
      </c>
      <c r="C121" s="22">
        <v>5</v>
      </c>
      <c r="D121" s="22">
        <v>1</v>
      </c>
      <c r="E121" s="23" t="s">
        <v>50</v>
      </c>
      <c r="F121" s="14"/>
      <c r="G121" s="39">
        <f t="shared" si="7"/>
        <v>10000</v>
      </c>
    </row>
    <row r="122" spans="1:7" ht="30">
      <c r="A122" s="10" t="s">
        <v>109</v>
      </c>
      <c r="B122" s="26">
        <v>901</v>
      </c>
      <c r="C122" s="27">
        <v>5</v>
      </c>
      <c r="D122" s="27">
        <v>1</v>
      </c>
      <c r="E122" s="23" t="s">
        <v>50</v>
      </c>
      <c r="F122" s="26">
        <v>200</v>
      </c>
      <c r="G122" s="34">
        <f t="shared" si="7"/>
        <v>10000</v>
      </c>
    </row>
    <row r="123" spans="1:7" ht="30">
      <c r="A123" s="10" t="s">
        <v>110</v>
      </c>
      <c r="B123" s="26">
        <v>901</v>
      </c>
      <c r="C123" s="27">
        <v>5</v>
      </c>
      <c r="D123" s="27">
        <v>1</v>
      </c>
      <c r="E123" s="23" t="s">
        <v>50</v>
      </c>
      <c r="F123" s="26">
        <v>240</v>
      </c>
      <c r="G123" s="34">
        <v>10000</v>
      </c>
    </row>
    <row r="124" spans="1:7" ht="15">
      <c r="A124" s="20" t="s">
        <v>51</v>
      </c>
      <c r="B124" s="21">
        <v>901</v>
      </c>
      <c r="C124" s="22">
        <v>5</v>
      </c>
      <c r="D124" s="22">
        <v>2</v>
      </c>
      <c r="E124" s="23"/>
      <c r="F124" s="23"/>
      <c r="G124" s="24">
        <f>SUM(G125,G132)</f>
        <v>3324340</v>
      </c>
    </row>
    <row r="125" spans="1:7" ht="30">
      <c r="A125" s="4" t="s">
        <v>233</v>
      </c>
      <c r="B125" s="21">
        <v>901</v>
      </c>
      <c r="C125" s="22">
        <v>5</v>
      </c>
      <c r="D125" s="22">
        <v>2</v>
      </c>
      <c r="E125" s="15" t="s">
        <v>234</v>
      </c>
      <c r="F125" s="23"/>
      <c r="G125" s="39">
        <f>SUM(G126,G129)</f>
        <v>1774340</v>
      </c>
    </row>
    <row r="126" spans="1:7" ht="90">
      <c r="A126" s="8" t="s">
        <v>244</v>
      </c>
      <c r="B126" s="21">
        <v>901</v>
      </c>
      <c r="C126" s="22">
        <v>5</v>
      </c>
      <c r="D126" s="22">
        <v>2</v>
      </c>
      <c r="E126" s="15" t="s">
        <v>245</v>
      </c>
      <c r="F126" s="26"/>
      <c r="G126" s="39">
        <f t="shared" ref="G126" si="8">SUM(G127)</f>
        <v>920160</v>
      </c>
    </row>
    <row r="127" spans="1:7" ht="30">
      <c r="A127" s="5" t="s">
        <v>111</v>
      </c>
      <c r="B127" s="21">
        <v>901</v>
      </c>
      <c r="C127" s="22">
        <v>5</v>
      </c>
      <c r="D127" s="22">
        <v>2</v>
      </c>
      <c r="E127" s="15" t="s">
        <v>245</v>
      </c>
      <c r="F127" s="26">
        <v>400</v>
      </c>
      <c r="G127" s="34">
        <f t="shared" ref="G127:G129" si="9">SUM(G128)</f>
        <v>920160</v>
      </c>
    </row>
    <row r="128" spans="1:7" ht="30">
      <c r="A128" s="5" t="s">
        <v>112</v>
      </c>
      <c r="B128" s="21">
        <v>901</v>
      </c>
      <c r="C128" s="22">
        <v>5</v>
      </c>
      <c r="D128" s="22">
        <v>2</v>
      </c>
      <c r="E128" s="15" t="s">
        <v>245</v>
      </c>
      <c r="F128" s="26">
        <v>410</v>
      </c>
      <c r="G128" s="24">
        <v>920160</v>
      </c>
    </row>
    <row r="129" spans="1:7" ht="75">
      <c r="A129" s="8" t="s">
        <v>246</v>
      </c>
      <c r="B129" s="21">
        <v>901</v>
      </c>
      <c r="C129" s="22">
        <v>5</v>
      </c>
      <c r="D129" s="22">
        <v>2</v>
      </c>
      <c r="E129" s="15" t="s">
        <v>247</v>
      </c>
      <c r="F129" s="26"/>
      <c r="G129" s="34">
        <f t="shared" si="9"/>
        <v>854180</v>
      </c>
    </row>
    <row r="130" spans="1:7" ht="30">
      <c r="A130" s="5" t="s">
        <v>111</v>
      </c>
      <c r="B130" s="21">
        <v>901</v>
      </c>
      <c r="C130" s="22">
        <v>5</v>
      </c>
      <c r="D130" s="22">
        <v>2</v>
      </c>
      <c r="E130" s="15" t="s">
        <v>247</v>
      </c>
      <c r="F130" s="26">
        <v>400</v>
      </c>
      <c r="G130" s="34">
        <f t="shared" ref="G130" si="10">SUM(G131)</f>
        <v>854180</v>
      </c>
    </row>
    <row r="131" spans="1:7" ht="30">
      <c r="A131" s="5" t="s">
        <v>112</v>
      </c>
      <c r="B131" s="21">
        <v>901</v>
      </c>
      <c r="C131" s="22">
        <v>5</v>
      </c>
      <c r="D131" s="22">
        <v>2</v>
      </c>
      <c r="E131" s="15" t="s">
        <v>247</v>
      </c>
      <c r="F131" s="26">
        <v>410</v>
      </c>
      <c r="G131" s="24">
        <v>854180</v>
      </c>
    </row>
    <row r="132" spans="1:7" ht="30">
      <c r="A132" s="20" t="s">
        <v>28</v>
      </c>
      <c r="B132" s="21">
        <v>901</v>
      </c>
      <c r="C132" s="22">
        <v>5</v>
      </c>
      <c r="D132" s="22">
        <v>2</v>
      </c>
      <c r="E132" s="14" t="s">
        <v>21</v>
      </c>
      <c r="F132" s="26"/>
      <c r="G132" s="24">
        <f>SUM(G133)</f>
        <v>1550000</v>
      </c>
    </row>
    <row r="133" spans="1:7" ht="30">
      <c r="A133" s="10" t="s">
        <v>150</v>
      </c>
      <c r="B133" s="21">
        <v>901</v>
      </c>
      <c r="C133" s="22">
        <v>5</v>
      </c>
      <c r="D133" s="22">
        <v>2</v>
      </c>
      <c r="E133" s="23" t="s">
        <v>52</v>
      </c>
      <c r="F133" s="14"/>
      <c r="G133" s="24">
        <f>SUM(G134)</f>
        <v>1550000</v>
      </c>
    </row>
    <row r="134" spans="1:7" ht="30">
      <c r="A134" s="10" t="s">
        <v>109</v>
      </c>
      <c r="B134" s="21">
        <v>901</v>
      </c>
      <c r="C134" s="22">
        <v>5</v>
      </c>
      <c r="D134" s="22">
        <v>2</v>
      </c>
      <c r="E134" s="23" t="s">
        <v>52</v>
      </c>
      <c r="F134" s="21">
        <v>200</v>
      </c>
      <c r="G134" s="24">
        <f t="shared" ref="G134" si="11">SUM(G135)</f>
        <v>1550000</v>
      </c>
    </row>
    <row r="135" spans="1:7" ht="30">
      <c r="A135" s="10" t="s">
        <v>110</v>
      </c>
      <c r="B135" s="26">
        <v>901</v>
      </c>
      <c r="C135" s="27">
        <v>5</v>
      </c>
      <c r="D135" s="27">
        <v>2</v>
      </c>
      <c r="E135" s="23" t="s">
        <v>52</v>
      </c>
      <c r="F135" s="26">
        <v>240</v>
      </c>
      <c r="G135" s="28">
        <v>1550000</v>
      </c>
    </row>
    <row r="136" spans="1:7" ht="15">
      <c r="A136" s="5" t="s">
        <v>235</v>
      </c>
      <c r="B136" s="26">
        <v>901</v>
      </c>
      <c r="C136" s="27">
        <v>5</v>
      </c>
      <c r="D136" s="27">
        <v>3</v>
      </c>
      <c r="E136" s="23"/>
      <c r="F136" s="26"/>
      <c r="G136" s="24">
        <f>SUM(G137,G142)</f>
        <v>1969150</v>
      </c>
    </row>
    <row r="137" spans="1:7" ht="30">
      <c r="A137" s="4" t="s">
        <v>248</v>
      </c>
      <c r="B137" s="21">
        <v>901</v>
      </c>
      <c r="C137" s="22">
        <v>5</v>
      </c>
      <c r="D137" s="22">
        <v>3</v>
      </c>
      <c r="E137" s="15" t="s">
        <v>251</v>
      </c>
      <c r="F137" s="26"/>
      <c r="G137" s="24">
        <f t="shared" ref="G137" si="12">SUM(G138)</f>
        <v>1269150</v>
      </c>
    </row>
    <row r="138" spans="1:7" ht="30">
      <c r="A138" s="5" t="s">
        <v>249</v>
      </c>
      <c r="B138" s="21">
        <v>901</v>
      </c>
      <c r="C138" s="22">
        <v>5</v>
      </c>
      <c r="D138" s="22">
        <v>3</v>
      </c>
      <c r="E138" s="15" t="s">
        <v>252</v>
      </c>
      <c r="F138" s="26"/>
      <c r="G138" s="24">
        <f t="shared" ref="G138" si="13">SUM(G139)</f>
        <v>1269150</v>
      </c>
    </row>
    <row r="139" spans="1:7" ht="30">
      <c r="A139" s="5" t="s">
        <v>250</v>
      </c>
      <c r="B139" s="21">
        <v>901</v>
      </c>
      <c r="C139" s="22">
        <v>5</v>
      </c>
      <c r="D139" s="22">
        <v>3</v>
      </c>
      <c r="E139" s="15" t="s">
        <v>253</v>
      </c>
      <c r="F139" s="26"/>
      <c r="G139" s="24">
        <f t="shared" ref="G139" si="14">SUM(G140)</f>
        <v>1269150</v>
      </c>
    </row>
    <row r="140" spans="1:7" ht="45">
      <c r="A140" s="4" t="s">
        <v>236</v>
      </c>
      <c r="B140" s="21">
        <v>901</v>
      </c>
      <c r="C140" s="22">
        <v>5</v>
      </c>
      <c r="D140" s="22">
        <v>3</v>
      </c>
      <c r="E140" s="15" t="s">
        <v>253</v>
      </c>
      <c r="F140" s="26">
        <v>200</v>
      </c>
      <c r="G140" s="24">
        <f t="shared" ref="G140" si="15">SUM(G141)</f>
        <v>1269150</v>
      </c>
    </row>
    <row r="141" spans="1:7" ht="30">
      <c r="A141" s="10" t="s">
        <v>110</v>
      </c>
      <c r="B141" s="21">
        <v>901</v>
      </c>
      <c r="C141" s="22">
        <v>5</v>
      </c>
      <c r="D141" s="22">
        <v>3</v>
      </c>
      <c r="E141" s="15" t="s">
        <v>253</v>
      </c>
      <c r="F141" s="26">
        <v>240</v>
      </c>
      <c r="G141" s="24">
        <v>1269150</v>
      </c>
    </row>
    <row r="142" spans="1:7" ht="30">
      <c r="A142" s="4" t="s">
        <v>110</v>
      </c>
      <c r="B142" s="26">
        <v>901</v>
      </c>
      <c r="C142" s="27">
        <v>5</v>
      </c>
      <c r="D142" s="27">
        <v>3</v>
      </c>
      <c r="E142" s="14" t="s">
        <v>21</v>
      </c>
      <c r="F142" s="26"/>
      <c r="G142" s="24">
        <f t="shared" ref="G142:G143" si="16">SUM(G143)</f>
        <v>700000</v>
      </c>
    </row>
    <row r="143" spans="1:7" ht="45">
      <c r="A143" s="4" t="s">
        <v>236</v>
      </c>
      <c r="B143" s="26">
        <v>901</v>
      </c>
      <c r="C143" s="27">
        <v>5</v>
      </c>
      <c r="D143" s="27">
        <v>3</v>
      </c>
      <c r="E143" s="15" t="s">
        <v>237</v>
      </c>
      <c r="F143" s="26">
        <v>200</v>
      </c>
      <c r="G143" s="28">
        <f t="shared" si="16"/>
        <v>700000</v>
      </c>
    </row>
    <row r="144" spans="1:7" ht="30">
      <c r="A144" s="4" t="s">
        <v>110</v>
      </c>
      <c r="B144" s="26">
        <v>901</v>
      </c>
      <c r="C144" s="27">
        <v>5</v>
      </c>
      <c r="D144" s="27">
        <v>3</v>
      </c>
      <c r="E144" s="15" t="s">
        <v>237</v>
      </c>
      <c r="F144" s="26">
        <v>240</v>
      </c>
      <c r="G144" s="28">
        <v>700000</v>
      </c>
    </row>
    <row r="145" spans="1:7" ht="30">
      <c r="A145" s="10" t="s">
        <v>151</v>
      </c>
      <c r="B145" s="26">
        <v>901</v>
      </c>
      <c r="C145" s="27">
        <v>5</v>
      </c>
      <c r="D145" s="27">
        <v>5</v>
      </c>
      <c r="E145" s="14"/>
      <c r="F145" s="14"/>
      <c r="G145" s="28">
        <f t="shared" ref="G145:G149" si="17">SUM(G146)</f>
        <v>35000000</v>
      </c>
    </row>
    <row r="146" spans="1:7" ht="30">
      <c r="A146" s="10" t="s">
        <v>152</v>
      </c>
      <c r="B146" s="21">
        <v>901</v>
      </c>
      <c r="C146" s="22">
        <v>5</v>
      </c>
      <c r="D146" s="22">
        <v>5</v>
      </c>
      <c r="E146" s="14" t="s">
        <v>53</v>
      </c>
      <c r="F146" s="23"/>
      <c r="G146" s="24">
        <f t="shared" si="17"/>
        <v>35000000</v>
      </c>
    </row>
    <row r="147" spans="1:7" ht="30">
      <c r="A147" s="10" t="s">
        <v>153</v>
      </c>
      <c r="B147" s="21">
        <v>901</v>
      </c>
      <c r="C147" s="22">
        <v>5</v>
      </c>
      <c r="D147" s="22">
        <v>5</v>
      </c>
      <c r="E147" s="14" t="s">
        <v>54</v>
      </c>
      <c r="F147" s="23"/>
      <c r="G147" s="24">
        <f t="shared" si="17"/>
        <v>35000000</v>
      </c>
    </row>
    <row r="148" spans="1:7" ht="30">
      <c r="A148" s="10" t="s">
        <v>154</v>
      </c>
      <c r="B148" s="26">
        <v>901</v>
      </c>
      <c r="C148" s="27">
        <v>5</v>
      </c>
      <c r="D148" s="27">
        <v>5</v>
      </c>
      <c r="E148" s="23" t="s">
        <v>55</v>
      </c>
      <c r="F148" s="14"/>
      <c r="G148" s="28">
        <f t="shared" si="17"/>
        <v>35000000</v>
      </c>
    </row>
    <row r="149" spans="1:7" ht="30">
      <c r="A149" s="10" t="s">
        <v>111</v>
      </c>
      <c r="B149" s="26">
        <v>901</v>
      </c>
      <c r="C149" s="27">
        <v>5</v>
      </c>
      <c r="D149" s="27">
        <v>5</v>
      </c>
      <c r="E149" s="23" t="s">
        <v>55</v>
      </c>
      <c r="F149" s="21">
        <v>400</v>
      </c>
      <c r="G149" s="28">
        <f t="shared" si="17"/>
        <v>35000000</v>
      </c>
    </row>
    <row r="150" spans="1:7" ht="30">
      <c r="A150" s="10" t="s">
        <v>112</v>
      </c>
      <c r="B150" s="21">
        <v>901</v>
      </c>
      <c r="C150" s="22">
        <v>5</v>
      </c>
      <c r="D150" s="22">
        <v>5</v>
      </c>
      <c r="E150" s="14" t="s">
        <v>55</v>
      </c>
      <c r="F150" s="21">
        <v>410</v>
      </c>
      <c r="G150" s="24">
        <v>35000000</v>
      </c>
    </row>
    <row r="151" spans="1:7" ht="15.75">
      <c r="A151" s="46" t="s">
        <v>300</v>
      </c>
      <c r="B151" s="26">
        <v>901</v>
      </c>
      <c r="C151" s="27">
        <v>6</v>
      </c>
      <c r="D151" s="26"/>
      <c r="E151" s="23"/>
      <c r="F151" s="26"/>
      <c r="G151" s="28">
        <f t="shared" ref="G151:G153" si="18">SUM(G152)</f>
        <v>1160000</v>
      </c>
    </row>
    <row r="152" spans="1:7" ht="30">
      <c r="A152" s="47" t="s">
        <v>301</v>
      </c>
      <c r="B152" s="26">
        <v>901</v>
      </c>
      <c r="C152" s="27">
        <v>6</v>
      </c>
      <c r="D152" s="48" t="s">
        <v>303</v>
      </c>
      <c r="E152" s="35" t="s">
        <v>304</v>
      </c>
      <c r="F152" s="26"/>
      <c r="G152" s="28">
        <f t="shared" si="18"/>
        <v>1160000</v>
      </c>
    </row>
    <row r="153" spans="1:7" ht="30">
      <c r="A153" s="5" t="s">
        <v>224</v>
      </c>
      <c r="B153" s="26">
        <v>901</v>
      </c>
      <c r="C153" s="27">
        <v>6</v>
      </c>
      <c r="D153" s="48" t="s">
        <v>303</v>
      </c>
      <c r="E153" s="35" t="s">
        <v>304</v>
      </c>
      <c r="F153" s="26">
        <v>500</v>
      </c>
      <c r="G153" s="28">
        <f t="shared" si="18"/>
        <v>1160000</v>
      </c>
    </row>
    <row r="154" spans="1:7" ht="30">
      <c r="A154" s="5" t="s">
        <v>302</v>
      </c>
      <c r="B154" s="26">
        <v>901</v>
      </c>
      <c r="C154" s="27">
        <v>6</v>
      </c>
      <c r="D154" s="48" t="s">
        <v>303</v>
      </c>
      <c r="E154" s="35" t="s">
        <v>304</v>
      </c>
      <c r="F154" s="26">
        <v>540</v>
      </c>
      <c r="G154" s="28">
        <v>1160000</v>
      </c>
    </row>
    <row r="155" spans="1:7" ht="15">
      <c r="A155" s="20" t="s">
        <v>56</v>
      </c>
      <c r="B155" s="31">
        <v>901</v>
      </c>
      <c r="C155" s="31">
        <v>10</v>
      </c>
      <c r="D155" s="29"/>
      <c r="E155" s="29"/>
      <c r="F155" s="29"/>
      <c r="G155" s="33">
        <f>SUM(G156,G163)</f>
        <v>2944600</v>
      </c>
    </row>
    <row r="156" spans="1:7" ht="15" customHeight="1">
      <c r="A156" s="20" t="s">
        <v>57</v>
      </c>
      <c r="B156" s="21">
        <v>901</v>
      </c>
      <c r="C156" s="21">
        <v>10</v>
      </c>
      <c r="D156" s="22">
        <v>1</v>
      </c>
      <c r="E156" s="14"/>
      <c r="F156" s="14"/>
      <c r="G156" s="24">
        <f>SUM(G157)</f>
        <v>316000</v>
      </c>
    </row>
    <row r="157" spans="1:7" ht="30">
      <c r="A157" s="10" t="s">
        <v>122</v>
      </c>
      <c r="B157" s="21">
        <v>901</v>
      </c>
      <c r="C157" s="21">
        <v>10</v>
      </c>
      <c r="D157" s="22">
        <v>1</v>
      </c>
      <c r="E157" s="14" t="s">
        <v>21</v>
      </c>
      <c r="F157" s="23"/>
      <c r="G157" s="24">
        <f>SUM(G158)</f>
        <v>316000</v>
      </c>
    </row>
    <row r="158" spans="1:7" ht="30">
      <c r="A158" s="10" t="s">
        <v>155</v>
      </c>
      <c r="B158" s="21">
        <v>901</v>
      </c>
      <c r="C158" s="21">
        <v>10</v>
      </c>
      <c r="D158" s="22">
        <v>1</v>
      </c>
      <c r="E158" s="14" t="s">
        <v>58</v>
      </c>
      <c r="F158" s="14"/>
      <c r="G158" s="24">
        <f>SUM(G159,G161)</f>
        <v>316000</v>
      </c>
    </row>
    <row r="159" spans="1:7" ht="30">
      <c r="A159" s="10" t="s">
        <v>109</v>
      </c>
      <c r="B159" s="26">
        <v>901</v>
      </c>
      <c r="C159" s="26">
        <v>10</v>
      </c>
      <c r="D159" s="27">
        <v>1</v>
      </c>
      <c r="E159" s="23" t="s">
        <v>58</v>
      </c>
      <c r="F159" s="26">
        <v>200</v>
      </c>
      <c r="G159" s="28">
        <f>SUM(G160)</f>
        <v>1000</v>
      </c>
    </row>
    <row r="160" spans="1:7" ht="30">
      <c r="A160" s="10" t="s">
        <v>110</v>
      </c>
      <c r="B160" s="26">
        <v>901</v>
      </c>
      <c r="C160" s="26">
        <v>10</v>
      </c>
      <c r="D160" s="27">
        <v>1</v>
      </c>
      <c r="E160" s="23" t="s">
        <v>58</v>
      </c>
      <c r="F160" s="26">
        <v>240</v>
      </c>
      <c r="G160" s="28">
        <v>1000</v>
      </c>
    </row>
    <row r="161" spans="1:7" ht="30">
      <c r="A161" s="10" t="s">
        <v>134</v>
      </c>
      <c r="B161" s="21">
        <v>901</v>
      </c>
      <c r="C161" s="21">
        <v>10</v>
      </c>
      <c r="D161" s="22">
        <v>1</v>
      </c>
      <c r="E161" s="23" t="s">
        <v>58</v>
      </c>
      <c r="F161" s="21">
        <v>300</v>
      </c>
      <c r="G161" s="24">
        <f>SUM(G162)</f>
        <v>315000</v>
      </c>
    </row>
    <row r="162" spans="1:7" ht="30">
      <c r="A162" s="10" t="s">
        <v>156</v>
      </c>
      <c r="B162" s="26">
        <v>901</v>
      </c>
      <c r="C162" s="26">
        <v>10</v>
      </c>
      <c r="D162" s="27">
        <v>1</v>
      </c>
      <c r="E162" s="23" t="s">
        <v>58</v>
      </c>
      <c r="F162" s="26">
        <v>310</v>
      </c>
      <c r="G162" s="28">
        <v>315000</v>
      </c>
    </row>
    <row r="163" spans="1:7" ht="15">
      <c r="A163" s="10" t="s">
        <v>157</v>
      </c>
      <c r="B163" s="21">
        <v>901</v>
      </c>
      <c r="C163" s="21">
        <v>10</v>
      </c>
      <c r="D163" s="22">
        <v>3</v>
      </c>
      <c r="E163" s="23"/>
      <c r="F163" s="23"/>
      <c r="G163" s="24">
        <f>SUM(G164)</f>
        <v>2628600</v>
      </c>
    </row>
    <row r="164" spans="1:7" ht="30">
      <c r="A164" s="10" t="s">
        <v>122</v>
      </c>
      <c r="B164" s="21">
        <v>901</v>
      </c>
      <c r="C164" s="21">
        <v>10</v>
      </c>
      <c r="D164" s="22">
        <v>3</v>
      </c>
      <c r="E164" s="14" t="s">
        <v>21</v>
      </c>
      <c r="F164" s="23"/>
      <c r="G164" s="24">
        <f>SUM(G165,G168,G171)</f>
        <v>2628600</v>
      </c>
    </row>
    <row r="165" spans="1:7" ht="30">
      <c r="A165" s="10" t="s">
        <v>158</v>
      </c>
      <c r="B165" s="21">
        <v>901</v>
      </c>
      <c r="C165" s="21">
        <v>10</v>
      </c>
      <c r="D165" s="22">
        <v>3</v>
      </c>
      <c r="E165" s="23" t="s">
        <v>59</v>
      </c>
      <c r="F165" s="14"/>
      <c r="G165" s="24">
        <f>SUM(G166)</f>
        <v>2500000</v>
      </c>
    </row>
    <row r="166" spans="1:7" ht="30">
      <c r="A166" s="10" t="s">
        <v>107</v>
      </c>
      <c r="B166" s="21">
        <v>901</v>
      </c>
      <c r="C166" s="21">
        <v>10</v>
      </c>
      <c r="D166" s="22">
        <v>3</v>
      </c>
      <c r="E166" s="14" t="s">
        <v>59</v>
      </c>
      <c r="F166" s="21">
        <v>800</v>
      </c>
      <c r="G166" s="24">
        <f>SUM(G167)</f>
        <v>2500000</v>
      </c>
    </row>
    <row r="167" spans="1:7" ht="51.75" customHeight="1">
      <c r="A167" s="10" t="s">
        <v>159</v>
      </c>
      <c r="B167" s="26">
        <v>901</v>
      </c>
      <c r="C167" s="26">
        <v>10</v>
      </c>
      <c r="D167" s="27">
        <v>3</v>
      </c>
      <c r="E167" s="29" t="s">
        <v>59</v>
      </c>
      <c r="F167" s="26">
        <v>810</v>
      </c>
      <c r="G167" s="28">
        <v>2500000</v>
      </c>
    </row>
    <row r="168" spans="1:7" ht="90.75" customHeight="1">
      <c r="A168" s="36" t="s">
        <v>160</v>
      </c>
      <c r="B168" s="26">
        <v>901</v>
      </c>
      <c r="C168" s="26">
        <v>10</v>
      </c>
      <c r="D168" s="27">
        <v>3</v>
      </c>
      <c r="E168" s="29" t="s">
        <v>60</v>
      </c>
      <c r="F168" s="14"/>
      <c r="G168" s="28">
        <f>SUM(G169)</f>
        <v>92000</v>
      </c>
    </row>
    <row r="169" spans="1:7" ht="30">
      <c r="A169" s="10" t="s">
        <v>134</v>
      </c>
      <c r="B169" s="21">
        <v>901</v>
      </c>
      <c r="C169" s="21">
        <v>10</v>
      </c>
      <c r="D169" s="22">
        <v>3</v>
      </c>
      <c r="E169" s="14" t="s">
        <v>60</v>
      </c>
      <c r="F169" s="21">
        <v>300</v>
      </c>
      <c r="G169" s="24">
        <f>SUM(G170)</f>
        <v>92000</v>
      </c>
    </row>
    <row r="170" spans="1:7" ht="30">
      <c r="A170" s="10" t="s">
        <v>161</v>
      </c>
      <c r="B170" s="21">
        <v>901</v>
      </c>
      <c r="C170" s="21">
        <v>10</v>
      </c>
      <c r="D170" s="22">
        <v>3</v>
      </c>
      <c r="E170" s="14" t="s">
        <v>60</v>
      </c>
      <c r="F170" s="21">
        <v>310</v>
      </c>
      <c r="G170" s="24">
        <v>92000</v>
      </c>
    </row>
    <row r="171" spans="1:7" ht="30">
      <c r="A171" s="10" t="s">
        <v>162</v>
      </c>
      <c r="B171" s="26">
        <v>901</v>
      </c>
      <c r="C171" s="26">
        <v>10</v>
      </c>
      <c r="D171" s="27">
        <v>3</v>
      </c>
      <c r="E171" s="23" t="s">
        <v>61</v>
      </c>
      <c r="F171" s="14"/>
      <c r="G171" s="28">
        <f>SUM(G172,G174)</f>
        <v>36600</v>
      </c>
    </row>
    <row r="172" spans="1:7" ht="30">
      <c r="A172" s="10" t="s">
        <v>109</v>
      </c>
      <c r="B172" s="26">
        <v>901</v>
      </c>
      <c r="C172" s="26">
        <v>10</v>
      </c>
      <c r="D172" s="27">
        <v>3</v>
      </c>
      <c r="E172" s="23" t="s">
        <v>61</v>
      </c>
      <c r="F172" s="26">
        <v>200</v>
      </c>
      <c r="G172" s="28">
        <f>SUM(G173)</f>
        <v>600</v>
      </c>
    </row>
    <row r="173" spans="1:7" ht="30">
      <c r="A173" s="10" t="s">
        <v>110</v>
      </c>
      <c r="B173" s="26">
        <v>901</v>
      </c>
      <c r="C173" s="26">
        <v>10</v>
      </c>
      <c r="D173" s="27">
        <v>3</v>
      </c>
      <c r="E173" s="23" t="s">
        <v>61</v>
      </c>
      <c r="F173" s="26">
        <v>240</v>
      </c>
      <c r="G173" s="28">
        <v>600</v>
      </c>
    </row>
    <row r="174" spans="1:7" ht="30">
      <c r="A174" s="10" t="s">
        <v>134</v>
      </c>
      <c r="B174" s="21">
        <v>901</v>
      </c>
      <c r="C174" s="21">
        <v>10</v>
      </c>
      <c r="D174" s="22">
        <v>3</v>
      </c>
      <c r="E174" s="23" t="s">
        <v>61</v>
      </c>
      <c r="F174" s="21">
        <v>300</v>
      </c>
      <c r="G174" s="24">
        <f>SUM(G175)</f>
        <v>36000</v>
      </c>
    </row>
    <row r="175" spans="1:7" ht="30">
      <c r="A175" s="10" t="s">
        <v>163</v>
      </c>
      <c r="B175" s="21">
        <v>901</v>
      </c>
      <c r="C175" s="21">
        <v>10</v>
      </c>
      <c r="D175" s="22">
        <v>3</v>
      </c>
      <c r="E175" s="23" t="s">
        <v>61</v>
      </c>
      <c r="F175" s="21">
        <v>310</v>
      </c>
      <c r="G175" s="24">
        <v>36000</v>
      </c>
    </row>
    <row r="176" spans="1:7" ht="34.5" customHeight="1">
      <c r="A176" s="38" t="s">
        <v>164</v>
      </c>
      <c r="B176" s="18">
        <v>911</v>
      </c>
      <c r="C176" s="14"/>
      <c r="D176" s="14"/>
      <c r="E176" s="14"/>
      <c r="F176" s="14"/>
      <c r="G176" s="19">
        <f t="shared" ref="G176:G177" si="19">SUM(G177)</f>
        <v>17222200</v>
      </c>
    </row>
    <row r="177" spans="1:7" ht="15">
      <c r="A177" s="10" t="s">
        <v>165</v>
      </c>
      <c r="B177" s="21">
        <v>911</v>
      </c>
      <c r="C177" s="22">
        <v>1</v>
      </c>
      <c r="D177" s="23"/>
      <c r="E177" s="23"/>
      <c r="F177" s="23"/>
      <c r="G177" s="24">
        <f t="shared" si="19"/>
        <v>17222200</v>
      </c>
    </row>
    <row r="178" spans="1:7" ht="30">
      <c r="A178" s="10" t="s">
        <v>122</v>
      </c>
      <c r="B178" s="21">
        <v>911</v>
      </c>
      <c r="C178" s="22">
        <v>1</v>
      </c>
      <c r="D178" s="21">
        <v>13</v>
      </c>
      <c r="E178" s="14" t="s">
        <v>21</v>
      </c>
      <c r="F178" s="23"/>
      <c r="G178" s="24">
        <f>SUM(G179)</f>
        <v>17222200</v>
      </c>
    </row>
    <row r="179" spans="1:7" ht="63.75" customHeight="1">
      <c r="A179" s="10" t="s">
        <v>131</v>
      </c>
      <c r="B179" s="26">
        <v>911</v>
      </c>
      <c r="C179" s="27">
        <v>1</v>
      </c>
      <c r="D179" s="26">
        <v>13</v>
      </c>
      <c r="E179" s="29" t="s">
        <v>33</v>
      </c>
      <c r="F179" s="14"/>
      <c r="G179" s="28">
        <f>SUM(G180,G182,G184)</f>
        <v>17222200</v>
      </c>
    </row>
    <row r="180" spans="1:7" ht="64.5" customHeight="1">
      <c r="A180" s="10" t="s">
        <v>106</v>
      </c>
      <c r="B180" s="26">
        <v>911</v>
      </c>
      <c r="C180" s="27">
        <v>1</v>
      </c>
      <c r="D180" s="26">
        <v>13</v>
      </c>
      <c r="E180" s="29" t="s">
        <v>33</v>
      </c>
      <c r="F180" s="26">
        <v>100</v>
      </c>
      <c r="G180" s="28">
        <f>SUM(G181)</f>
        <v>10471200</v>
      </c>
    </row>
    <row r="181" spans="1:7" ht="30">
      <c r="A181" s="10" t="s">
        <v>166</v>
      </c>
      <c r="B181" s="21">
        <v>911</v>
      </c>
      <c r="C181" s="22">
        <v>1</v>
      </c>
      <c r="D181" s="21">
        <v>13</v>
      </c>
      <c r="E181" s="14" t="s">
        <v>33</v>
      </c>
      <c r="F181" s="21">
        <v>110</v>
      </c>
      <c r="G181" s="24">
        <v>10471200</v>
      </c>
    </row>
    <row r="182" spans="1:7" ht="30">
      <c r="A182" s="10" t="s">
        <v>109</v>
      </c>
      <c r="B182" s="26">
        <v>911</v>
      </c>
      <c r="C182" s="27">
        <v>1</v>
      </c>
      <c r="D182" s="26">
        <v>13</v>
      </c>
      <c r="E182" s="23" t="s">
        <v>33</v>
      </c>
      <c r="F182" s="26">
        <v>200</v>
      </c>
      <c r="G182" s="28">
        <f>SUM(G183)</f>
        <v>6730000</v>
      </c>
    </row>
    <row r="183" spans="1:7" ht="30">
      <c r="A183" s="10" t="s">
        <v>110</v>
      </c>
      <c r="B183" s="21">
        <v>911</v>
      </c>
      <c r="C183" s="22">
        <v>1</v>
      </c>
      <c r="D183" s="21">
        <v>13</v>
      </c>
      <c r="E183" s="23" t="s">
        <v>33</v>
      </c>
      <c r="F183" s="21">
        <v>240</v>
      </c>
      <c r="G183" s="24">
        <v>6730000</v>
      </c>
    </row>
    <row r="184" spans="1:7" ht="30">
      <c r="A184" s="10" t="s">
        <v>107</v>
      </c>
      <c r="B184" s="31">
        <v>911</v>
      </c>
      <c r="C184" s="22">
        <v>1</v>
      </c>
      <c r="D184" s="21">
        <v>13</v>
      </c>
      <c r="E184" s="14" t="s">
        <v>33</v>
      </c>
      <c r="F184" s="21">
        <v>800</v>
      </c>
      <c r="G184" s="24">
        <f>SUM(G185)</f>
        <v>21000</v>
      </c>
    </row>
    <row r="185" spans="1:7" ht="30">
      <c r="A185" s="10" t="s">
        <v>108</v>
      </c>
      <c r="B185" s="21">
        <v>911</v>
      </c>
      <c r="C185" s="22">
        <v>1</v>
      </c>
      <c r="D185" s="21">
        <v>13</v>
      </c>
      <c r="E185" s="23" t="s">
        <v>33</v>
      </c>
      <c r="F185" s="21">
        <v>850</v>
      </c>
      <c r="G185" s="24">
        <v>21000</v>
      </c>
    </row>
    <row r="186" spans="1:7" ht="47.25">
      <c r="A186" s="38" t="s">
        <v>167</v>
      </c>
      <c r="B186" s="18">
        <v>935</v>
      </c>
      <c r="C186" s="14"/>
      <c r="D186" s="14"/>
      <c r="E186" s="14"/>
      <c r="F186" s="14"/>
      <c r="G186" s="19">
        <f>SUM(G187)</f>
        <v>1986200</v>
      </c>
    </row>
    <row r="187" spans="1:7" ht="15">
      <c r="A187" s="20" t="s">
        <v>37</v>
      </c>
      <c r="B187" s="40">
        <v>935</v>
      </c>
      <c r="C187" s="41">
        <v>4</v>
      </c>
      <c r="D187" s="23"/>
      <c r="E187" s="23"/>
      <c r="F187" s="23"/>
      <c r="G187" s="42">
        <f>SUM(G188)</f>
        <v>1986200</v>
      </c>
    </row>
    <row r="188" spans="1:7" ht="15">
      <c r="A188" s="10" t="s">
        <v>136</v>
      </c>
      <c r="B188" s="21">
        <v>935</v>
      </c>
      <c r="C188" s="22">
        <v>4</v>
      </c>
      <c r="D188" s="22">
        <v>5</v>
      </c>
      <c r="E188" s="23"/>
      <c r="F188" s="23"/>
      <c r="G188" s="24">
        <f>SUM(G189)</f>
        <v>1986200</v>
      </c>
    </row>
    <row r="189" spans="1:7" ht="30">
      <c r="A189" s="10" t="s">
        <v>122</v>
      </c>
      <c r="B189" s="21">
        <v>935</v>
      </c>
      <c r="C189" s="22">
        <v>4</v>
      </c>
      <c r="D189" s="22">
        <v>5</v>
      </c>
      <c r="E189" s="14" t="s">
        <v>21</v>
      </c>
      <c r="F189" s="23"/>
      <c r="G189" s="24">
        <f>SUM(G190)</f>
        <v>1986200</v>
      </c>
    </row>
    <row r="190" spans="1:7" ht="63.75" customHeight="1">
      <c r="A190" s="10" t="s">
        <v>297</v>
      </c>
      <c r="B190" s="26">
        <v>935</v>
      </c>
      <c r="C190" s="27">
        <v>4</v>
      </c>
      <c r="D190" s="27">
        <v>5</v>
      </c>
      <c r="E190" s="29" t="s">
        <v>62</v>
      </c>
      <c r="F190" s="14"/>
      <c r="G190" s="28">
        <f>SUM(G191,G193,G195)</f>
        <v>1986200</v>
      </c>
    </row>
    <row r="191" spans="1:7" ht="63.75" customHeight="1">
      <c r="A191" s="10" t="s">
        <v>106</v>
      </c>
      <c r="B191" s="26">
        <v>935</v>
      </c>
      <c r="C191" s="27">
        <v>4</v>
      </c>
      <c r="D191" s="27">
        <v>5</v>
      </c>
      <c r="E191" s="29" t="s">
        <v>62</v>
      </c>
      <c r="F191" s="26">
        <v>100</v>
      </c>
      <c r="G191" s="28">
        <f>SUM(G192)</f>
        <v>1915200</v>
      </c>
    </row>
    <row r="192" spans="1:7" ht="30">
      <c r="A192" s="43" t="s">
        <v>105</v>
      </c>
      <c r="B192" s="26">
        <v>935</v>
      </c>
      <c r="C192" s="27">
        <v>4</v>
      </c>
      <c r="D192" s="27">
        <v>5</v>
      </c>
      <c r="E192" s="23" t="s">
        <v>62</v>
      </c>
      <c r="F192" s="26">
        <v>120</v>
      </c>
      <c r="G192" s="28">
        <v>1915200</v>
      </c>
    </row>
    <row r="193" spans="1:7" ht="30">
      <c r="A193" s="10" t="s">
        <v>109</v>
      </c>
      <c r="B193" s="26">
        <v>935</v>
      </c>
      <c r="C193" s="27">
        <v>4</v>
      </c>
      <c r="D193" s="27">
        <v>5</v>
      </c>
      <c r="E193" s="23" t="s">
        <v>62</v>
      </c>
      <c r="F193" s="26">
        <v>200</v>
      </c>
      <c r="G193" s="28">
        <f>SUM(G194)</f>
        <v>69000</v>
      </c>
    </row>
    <row r="194" spans="1:7" ht="30">
      <c r="A194" s="10" t="s">
        <v>110</v>
      </c>
      <c r="B194" s="26">
        <v>935</v>
      </c>
      <c r="C194" s="27">
        <v>4</v>
      </c>
      <c r="D194" s="27">
        <v>5</v>
      </c>
      <c r="E194" s="23" t="s">
        <v>62</v>
      </c>
      <c r="F194" s="26">
        <v>240</v>
      </c>
      <c r="G194" s="28">
        <v>69000</v>
      </c>
    </row>
    <row r="195" spans="1:7" ht="30">
      <c r="A195" s="17" t="s">
        <v>15</v>
      </c>
      <c r="B195" s="21">
        <v>935</v>
      </c>
      <c r="C195" s="22">
        <v>4</v>
      </c>
      <c r="D195" s="22">
        <v>5</v>
      </c>
      <c r="E195" s="14" t="s">
        <v>62</v>
      </c>
      <c r="F195" s="21">
        <v>800</v>
      </c>
      <c r="G195" s="24">
        <f>SUM(G196)</f>
        <v>2000</v>
      </c>
    </row>
    <row r="196" spans="1:7" ht="30">
      <c r="A196" s="10" t="s">
        <v>108</v>
      </c>
      <c r="B196" s="21">
        <v>935</v>
      </c>
      <c r="C196" s="22">
        <v>4</v>
      </c>
      <c r="D196" s="22">
        <v>5</v>
      </c>
      <c r="E196" s="14" t="s">
        <v>62</v>
      </c>
      <c r="F196" s="21">
        <v>850</v>
      </c>
      <c r="G196" s="24">
        <v>2000</v>
      </c>
    </row>
    <row r="197" spans="1:7" ht="31.5">
      <c r="A197" s="38" t="s">
        <v>169</v>
      </c>
      <c r="B197" s="18">
        <v>942</v>
      </c>
      <c r="C197" s="14"/>
      <c r="D197" s="14"/>
      <c r="E197" s="14"/>
      <c r="F197" s="14"/>
      <c r="G197" s="19">
        <f>SUM(G199)</f>
        <v>390000</v>
      </c>
    </row>
    <row r="198" spans="1:7" ht="15">
      <c r="A198" s="20" t="s">
        <v>6</v>
      </c>
      <c r="B198" s="21">
        <v>942</v>
      </c>
      <c r="C198" s="22">
        <v>1</v>
      </c>
      <c r="D198" s="23"/>
      <c r="E198" s="23"/>
      <c r="F198" s="23"/>
      <c r="G198" s="24">
        <f>SUM(G199)</f>
        <v>390000</v>
      </c>
    </row>
    <row r="199" spans="1:7" ht="45">
      <c r="A199" s="10" t="s">
        <v>170</v>
      </c>
      <c r="B199" s="26">
        <v>942</v>
      </c>
      <c r="C199" s="27">
        <v>1</v>
      </c>
      <c r="D199" s="27">
        <v>3</v>
      </c>
      <c r="E199" s="29" t="s">
        <v>10</v>
      </c>
      <c r="F199" s="14"/>
      <c r="G199" s="28">
        <f>SUM(G200,G203)</f>
        <v>390000</v>
      </c>
    </row>
    <row r="200" spans="1:7" ht="30">
      <c r="A200" s="10" t="s">
        <v>105</v>
      </c>
      <c r="B200" s="26">
        <v>942</v>
      </c>
      <c r="C200" s="27">
        <v>1</v>
      </c>
      <c r="D200" s="27">
        <v>3</v>
      </c>
      <c r="E200" s="23" t="s">
        <v>63</v>
      </c>
      <c r="F200" s="14"/>
      <c r="G200" s="28">
        <f>SUM(G201)</f>
        <v>370000</v>
      </c>
    </row>
    <row r="201" spans="1:7" ht="60" customHeight="1">
      <c r="A201" s="10" t="s">
        <v>106</v>
      </c>
      <c r="B201" s="26">
        <v>942</v>
      </c>
      <c r="C201" s="27">
        <v>1</v>
      </c>
      <c r="D201" s="27">
        <v>3</v>
      </c>
      <c r="E201" s="29" t="s">
        <v>64</v>
      </c>
      <c r="F201" s="26">
        <v>100</v>
      </c>
      <c r="G201" s="28">
        <f>SUM(G202)</f>
        <v>370000</v>
      </c>
    </row>
    <row r="202" spans="1:7" ht="30">
      <c r="A202" s="10" t="s">
        <v>102</v>
      </c>
      <c r="B202" s="26">
        <v>942</v>
      </c>
      <c r="C202" s="27">
        <v>1</v>
      </c>
      <c r="D202" s="27">
        <v>3</v>
      </c>
      <c r="E202" s="23" t="s">
        <v>64</v>
      </c>
      <c r="F202" s="26">
        <v>120</v>
      </c>
      <c r="G202" s="28">
        <v>370000</v>
      </c>
    </row>
    <row r="203" spans="1:7" ht="30">
      <c r="A203" s="10" t="s">
        <v>126</v>
      </c>
      <c r="B203" s="21">
        <v>942</v>
      </c>
      <c r="C203" s="22">
        <v>1</v>
      </c>
      <c r="D203" s="22">
        <v>3</v>
      </c>
      <c r="E203" s="23" t="s">
        <v>65</v>
      </c>
      <c r="F203" s="14"/>
      <c r="G203" s="24">
        <f>SUM(G204)</f>
        <v>20000</v>
      </c>
    </row>
    <row r="204" spans="1:7" ht="30">
      <c r="A204" s="10" t="s">
        <v>109</v>
      </c>
      <c r="B204" s="26">
        <v>942</v>
      </c>
      <c r="C204" s="27">
        <v>1</v>
      </c>
      <c r="D204" s="27">
        <v>3</v>
      </c>
      <c r="E204" s="23" t="s">
        <v>65</v>
      </c>
      <c r="F204" s="26">
        <v>200</v>
      </c>
      <c r="G204" s="28">
        <f>SUM(G205)</f>
        <v>20000</v>
      </c>
    </row>
    <row r="205" spans="1:7" ht="30">
      <c r="A205" s="10" t="s">
        <v>110</v>
      </c>
      <c r="B205" s="26">
        <v>942</v>
      </c>
      <c r="C205" s="27">
        <v>1</v>
      </c>
      <c r="D205" s="27">
        <v>3</v>
      </c>
      <c r="E205" s="23" t="s">
        <v>65</v>
      </c>
      <c r="F205" s="26">
        <v>240</v>
      </c>
      <c r="G205" s="28">
        <v>20000</v>
      </c>
    </row>
    <row r="206" spans="1:7" ht="31.5">
      <c r="A206" s="38" t="s">
        <v>171</v>
      </c>
      <c r="B206" s="18">
        <v>958</v>
      </c>
      <c r="C206" s="14"/>
      <c r="D206" s="14"/>
      <c r="E206" s="14"/>
      <c r="F206" s="14"/>
      <c r="G206" s="19">
        <f>SUM(G207,G228,G238,G285)</f>
        <v>35826287</v>
      </c>
    </row>
    <row r="207" spans="1:7" ht="15">
      <c r="A207" s="10" t="s">
        <v>172</v>
      </c>
      <c r="B207" s="21">
        <v>958</v>
      </c>
      <c r="C207" s="22">
        <v>1</v>
      </c>
      <c r="D207" s="23"/>
      <c r="E207" s="23"/>
      <c r="F207" s="23"/>
      <c r="G207" s="24">
        <f>SUM(G208)</f>
        <v>12278556</v>
      </c>
    </row>
    <row r="208" spans="1:7" ht="15">
      <c r="A208" s="10" t="s">
        <v>165</v>
      </c>
      <c r="B208" s="21">
        <v>958</v>
      </c>
      <c r="C208" s="22">
        <v>1</v>
      </c>
      <c r="D208" s="21">
        <v>13</v>
      </c>
      <c r="E208" s="23"/>
      <c r="F208" s="23"/>
      <c r="G208" s="24">
        <f>SUM(G209)</f>
        <v>12278556</v>
      </c>
    </row>
    <row r="209" spans="1:7" ht="30">
      <c r="A209" s="10" t="s">
        <v>173</v>
      </c>
      <c r="B209" s="26">
        <v>958</v>
      </c>
      <c r="C209" s="27">
        <v>1</v>
      </c>
      <c r="D209" s="26">
        <v>13</v>
      </c>
      <c r="E209" s="23" t="s">
        <v>66</v>
      </c>
      <c r="F209" s="14"/>
      <c r="G209" s="28">
        <f>SUM(G210,G218,G225)</f>
        <v>12278556</v>
      </c>
    </row>
    <row r="210" spans="1:7" ht="30">
      <c r="A210" s="5" t="s">
        <v>238</v>
      </c>
      <c r="B210" s="21">
        <v>958</v>
      </c>
      <c r="C210" s="22">
        <v>1</v>
      </c>
      <c r="D210" s="21">
        <v>13</v>
      </c>
      <c r="E210" s="35" t="s">
        <v>240</v>
      </c>
      <c r="F210" s="21"/>
      <c r="G210" s="24">
        <f>SUM(G211,G213,G215)</f>
        <v>1600000</v>
      </c>
    </row>
    <row r="211" spans="1:7" ht="75">
      <c r="A211" s="6" t="s">
        <v>228</v>
      </c>
      <c r="B211" s="21">
        <v>958</v>
      </c>
      <c r="C211" s="22">
        <v>1</v>
      </c>
      <c r="D211" s="21">
        <v>13</v>
      </c>
      <c r="E211" s="35" t="s">
        <v>240</v>
      </c>
      <c r="F211" s="21">
        <v>100</v>
      </c>
      <c r="G211" s="24">
        <f>SUM(G212)</f>
        <v>1159000</v>
      </c>
    </row>
    <row r="212" spans="1:7" ht="30">
      <c r="A212" s="5" t="s">
        <v>239</v>
      </c>
      <c r="B212" s="21">
        <v>958</v>
      </c>
      <c r="C212" s="22">
        <v>1</v>
      </c>
      <c r="D212" s="21">
        <v>13</v>
      </c>
      <c r="E212" s="35" t="s">
        <v>240</v>
      </c>
      <c r="F212" s="21">
        <v>110</v>
      </c>
      <c r="G212" s="24">
        <v>1159000</v>
      </c>
    </row>
    <row r="213" spans="1:7" ht="45">
      <c r="A213" s="7" t="s">
        <v>236</v>
      </c>
      <c r="B213" s="21">
        <v>958</v>
      </c>
      <c r="C213" s="22">
        <v>1</v>
      </c>
      <c r="D213" s="21">
        <v>13</v>
      </c>
      <c r="E213" s="35" t="s">
        <v>240</v>
      </c>
      <c r="F213" s="21">
        <v>200</v>
      </c>
      <c r="G213" s="24">
        <f>SUM(G214)</f>
        <v>376000</v>
      </c>
    </row>
    <row r="214" spans="1:7" ht="30">
      <c r="A214" s="4" t="s">
        <v>110</v>
      </c>
      <c r="B214" s="21">
        <v>958</v>
      </c>
      <c r="C214" s="22">
        <v>1</v>
      </c>
      <c r="D214" s="21">
        <v>13</v>
      </c>
      <c r="E214" s="35" t="s">
        <v>240</v>
      </c>
      <c r="F214" s="21">
        <v>240</v>
      </c>
      <c r="G214" s="24">
        <v>376000</v>
      </c>
    </row>
    <row r="215" spans="1:7" ht="30">
      <c r="A215" s="5" t="s">
        <v>107</v>
      </c>
      <c r="B215" s="21">
        <v>958</v>
      </c>
      <c r="C215" s="22">
        <v>1</v>
      </c>
      <c r="D215" s="21">
        <v>13</v>
      </c>
      <c r="E215" s="35" t="s">
        <v>240</v>
      </c>
      <c r="F215" s="21">
        <v>800</v>
      </c>
      <c r="G215" s="24">
        <f>SUM(G217,G216)</f>
        <v>65000</v>
      </c>
    </row>
    <row r="216" spans="1:7" ht="30">
      <c r="A216" s="5" t="s">
        <v>206</v>
      </c>
      <c r="B216" s="21">
        <v>958</v>
      </c>
      <c r="C216" s="22">
        <v>1</v>
      </c>
      <c r="D216" s="21">
        <v>13</v>
      </c>
      <c r="E216" s="35" t="s">
        <v>240</v>
      </c>
      <c r="F216" s="21">
        <v>830</v>
      </c>
      <c r="G216" s="24">
        <v>4000</v>
      </c>
    </row>
    <row r="217" spans="1:7" ht="30">
      <c r="A217" s="5" t="s">
        <v>108</v>
      </c>
      <c r="B217" s="21">
        <v>958</v>
      </c>
      <c r="C217" s="22">
        <v>1</v>
      </c>
      <c r="D217" s="21">
        <v>13</v>
      </c>
      <c r="E217" s="35" t="s">
        <v>240</v>
      </c>
      <c r="F217" s="21">
        <v>850</v>
      </c>
      <c r="G217" s="24">
        <v>61000</v>
      </c>
    </row>
    <row r="218" spans="1:7" ht="30">
      <c r="A218" s="10" t="s">
        <v>174</v>
      </c>
      <c r="B218" s="21">
        <v>958</v>
      </c>
      <c r="C218" s="22">
        <v>1</v>
      </c>
      <c r="D218" s="21">
        <v>13</v>
      </c>
      <c r="E218" s="15" t="s">
        <v>254</v>
      </c>
      <c r="F218" s="23"/>
      <c r="G218" s="24">
        <f>SUM(G219,G221,G223)</f>
        <v>10264800</v>
      </c>
    </row>
    <row r="219" spans="1:7" ht="75">
      <c r="A219" s="10" t="s">
        <v>106</v>
      </c>
      <c r="B219" s="21">
        <v>958</v>
      </c>
      <c r="C219" s="22">
        <v>1</v>
      </c>
      <c r="D219" s="21">
        <v>13</v>
      </c>
      <c r="E219" s="35" t="s">
        <v>254</v>
      </c>
      <c r="F219" s="26">
        <v>100</v>
      </c>
      <c r="G219" s="24">
        <f>SUM(G220)</f>
        <v>3911000</v>
      </c>
    </row>
    <row r="220" spans="1:7" ht="32.25" customHeight="1">
      <c r="A220" s="10" t="s">
        <v>166</v>
      </c>
      <c r="B220" s="26">
        <v>958</v>
      </c>
      <c r="C220" s="27">
        <v>1</v>
      </c>
      <c r="D220" s="26">
        <v>13</v>
      </c>
      <c r="E220" s="35" t="s">
        <v>254</v>
      </c>
      <c r="F220" s="26">
        <v>110</v>
      </c>
      <c r="G220" s="28">
        <v>3911000</v>
      </c>
    </row>
    <row r="221" spans="1:7" ht="30">
      <c r="A221" s="10" t="s">
        <v>109</v>
      </c>
      <c r="B221" s="21">
        <v>958</v>
      </c>
      <c r="C221" s="22">
        <v>1</v>
      </c>
      <c r="D221" s="21">
        <v>13</v>
      </c>
      <c r="E221" s="35" t="s">
        <v>254</v>
      </c>
      <c r="F221" s="21">
        <v>200</v>
      </c>
      <c r="G221" s="24">
        <f>SUM(G222)</f>
        <v>6289800</v>
      </c>
    </row>
    <row r="222" spans="1:7" ht="30">
      <c r="A222" s="10" t="s">
        <v>110</v>
      </c>
      <c r="B222" s="26">
        <v>958</v>
      </c>
      <c r="C222" s="27">
        <v>1</v>
      </c>
      <c r="D222" s="26">
        <v>13</v>
      </c>
      <c r="E222" s="35" t="s">
        <v>254</v>
      </c>
      <c r="F222" s="26">
        <v>240</v>
      </c>
      <c r="G222" s="28">
        <v>6289800</v>
      </c>
    </row>
    <row r="223" spans="1:7" ht="30">
      <c r="A223" s="5" t="s">
        <v>107</v>
      </c>
      <c r="B223" s="26">
        <v>958</v>
      </c>
      <c r="C223" s="27">
        <v>1</v>
      </c>
      <c r="D223" s="26">
        <v>13</v>
      </c>
      <c r="E223" s="35" t="s">
        <v>254</v>
      </c>
      <c r="F223" s="26">
        <v>800</v>
      </c>
      <c r="G223" s="24">
        <f>SUM(G224)</f>
        <v>64000</v>
      </c>
    </row>
    <row r="224" spans="1:7" ht="30">
      <c r="A224" s="5" t="s">
        <v>108</v>
      </c>
      <c r="B224" s="21">
        <v>958</v>
      </c>
      <c r="C224" s="22">
        <v>1</v>
      </c>
      <c r="D224" s="21">
        <v>13</v>
      </c>
      <c r="E224" s="35" t="s">
        <v>254</v>
      </c>
      <c r="F224" s="21">
        <v>850</v>
      </c>
      <c r="G224" s="24">
        <v>64000</v>
      </c>
    </row>
    <row r="225" spans="1:7" ht="59.25">
      <c r="A225" s="8" t="s">
        <v>255</v>
      </c>
      <c r="B225" s="21">
        <v>958</v>
      </c>
      <c r="C225" s="22">
        <v>1</v>
      </c>
      <c r="D225" s="21">
        <v>13</v>
      </c>
      <c r="E225" s="35" t="s">
        <v>256</v>
      </c>
      <c r="F225" s="21"/>
      <c r="G225" s="24">
        <f>SUM(G226)</f>
        <v>413756</v>
      </c>
    </row>
    <row r="226" spans="1:7" ht="30">
      <c r="A226" s="9" t="s">
        <v>109</v>
      </c>
      <c r="B226" s="21">
        <v>958</v>
      </c>
      <c r="C226" s="22">
        <v>1</v>
      </c>
      <c r="D226" s="21">
        <v>13</v>
      </c>
      <c r="E226" s="35" t="s">
        <v>256</v>
      </c>
      <c r="F226" s="21">
        <v>200</v>
      </c>
      <c r="G226" s="24">
        <f>SUM(G227)</f>
        <v>413756</v>
      </c>
    </row>
    <row r="227" spans="1:7" ht="30">
      <c r="A227" s="9" t="s">
        <v>110</v>
      </c>
      <c r="B227" s="21">
        <v>958</v>
      </c>
      <c r="C227" s="22">
        <v>1</v>
      </c>
      <c r="D227" s="21">
        <v>13</v>
      </c>
      <c r="E227" s="35" t="s">
        <v>256</v>
      </c>
      <c r="F227" s="21">
        <v>240</v>
      </c>
      <c r="G227" s="24">
        <v>413756</v>
      </c>
    </row>
    <row r="228" spans="1:7" ht="15">
      <c r="A228" s="20" t="s">
        <v>67</v>
      </c>
      <c r="B228" s="31">
        <v>958</v>
      </c>
      <c r="C228" s="32">
        <v>7</v>
      </c>
      <c r="D228" s="29"/>
      <c r="E228" s="29"/>
      <c r="F228" s="29"/>
      <c r="G228" s="33">
        <f>SUM(G229)</f>
        <v>1350000</v>
      </c>
    </row>
    <row r="229" spans="1:7" ht="15">
      <c r="A229" s="10" t="s">
        <v>175</v>
      </c>
      <c r="B229" s="21">
        <v>958</v>
      </c>
      <c r="C229" s="22">
        <v>7</v>
      </c>
      <c r="D229" s="22">
        <v>3</v>
      </c>
      <c r="E229" s="23"/>
      <c r="F229" s="23"/>
      <c r="G229" s="24">
        <f>SUM(G230,G234)</f>
        <v>1350000</v>
      </c>
    </row>
    <row r="230" spans="1:7" ht="30">
      <c r="A230" s="10" t="s">
        <v>176</v>
      </c>
      <c r="B230" s="21">
        <v>958</v>
      </c>
      <c r="C230" s="22">
        <v>7</v>
      </c>
      <c r="D230" s="22">
        <v>3</v>
      </c>
      <c r="E230" s="23" t="s">
        <v>68</v>
      </c>
      <c r="F230" s="14"/>
      <c r="G230" s="24">
        <f t="shared" ref="G230:G232" si="20">SUM(G231)</f>
        <v>45000</v>
      </c>
    </row>
    <row r="231" spans="1:7" ht="30">
      <c r="A231" s="10" t="s">
        <v>177</v>
      </c>
      <c r="B231" s="26">
        <v>958</v>
      </c>
      <c r="C231" s="27">
        <v>7</v>
      </c>
      <c r="D231" s="27">
        <v>3</v>
      </c>
      <c r="E231" s="23" t="s">
        <v>69</v>
      </c>
      <c r="F231" s="14"/>
      <c r="G231" s="28">
        <f t="shared" si="20"/>
        <v>45000</v>
      </c>
    </row>
    <row r="232" spans="1:7" ht="30">
      <c r="A232" s="10" t="s">
        <v>109</v>
      </c>
      <c r="B232" s="26">
        <v>958</v>
      </c>
      <c r="C232" s="27">
        <v>7</v>
      </c>
      <c r="D232" s="27">
        <v>3</v>
      </c>
      <c r="E232" s="23" t="s">
        <v>69</v>
      </c>
      <c r="F232" s="26">
        <v>200</v>
      </c>
      <c r="G232" s="28">
        <f t="shared" si="20"/>
        <v>45000</v>
      </c>
    </row>
    <row r="233" spans="1:7" ht="30">
      <c r="A233" s="10" t="s">
        <v>110</v>
      </c>
      <c r="B233" s="21">
        <v>958</v>
      </c>
      <c r="C233" s="22">
        <v>7</v>
      </c>
      <c r="D233" s="22">
        <v>3</v>
      </c>
      <c r="E233" s="23" t="s">
        <v>69</v>
      </c>
      <c r="F233" s="21">
        <v>240</v>
      </c>
      <c r="G233" s="24">
        <v>45000</v>
      </c>
    </row>
    <row r="234" spans="1:7" ht="30">
      <c r="A234" s="10" t="s">
        <v>178</v>
      </c>
      <c r="B234" s="26">
        <v>958</v>
      </c>
      <c r="C234" s="27">
        <v>7</v>
      </c>
      <c r="D234" s="27">
        <v>3</v>
      </c>
      <c r="E234" s="23" t="s">
        <v>70</v>
      </c>
      <c r="F234" s="14"/>
      <c r="G234" s="28">
        <f t="shared" ref="G234:G236" si="21">SUM(G235)</f>
        <v>1305000</v>
      </c>
    </row>
    <row r="235" spans="1:7" ht="30">
      <c r="A235" s="10" t="s">
        <v>177</v>
      </c>
      <c r="B235" s="26">
        <v>958</v>
      </c>
      <c r="C235" s="27">
        <v>7</v>
      </c>
      <c r="D235" s="27">
        <v>3</v>
      </c>
      <c r="E235" s="23" t="s">
        <v>71</v>
      </c>
      <c r="F235" s="14"/>
      <c r="G235" s="28">
        <f t="shared" si="21"/>
        <v>1305000</v>
      </c>
    </row>
    <row r="236" spans="1:7" ht="61.5" customHeight="1">
      <c r="A236" s="10" t="s">
        <v>106</v>
      </c>
      <c r="B236" s="26">
        <v>958</v>
      </c>
      <c r="C236" s="27">
        <v>7</v>
      </c>
      <c r="D236" s="27">
        <v>3</v>
      </c>
      <c r="E236" s="29" t="s">
        <v>71</v>
      </c>
      <c r="F236" s="26">
        <v>100</v>
      </c>
      <c r="G236" s="28">
        <f t="shared" si="21"/>
        <v>1305000</v>
      </c>
    </row>
    <row r="237" spans="1:7" ht="30">
      <c r="A237" s="10" t="s">
        <v>166</v>
      </c>
      <c r="B237" s="21">
        <v>958</v>
      </c>
      <c r="C237" s="22">
        <v>7</v>
      </c>
      <c r="D237" s="22">
        <v>3</v>
      </c>
      <c r="E237" s="14" t="s">
        <v>71</v>
      </c>
      <c r="F237" s="21">
        <v>110</v>
      </c>
      <c r="G237" s="24">
        <v>1305000</v>
      </c>
    </row>
    <row r="238" spans="1:7" ht="15">
      <c r="A238" s="10" t="s">
        <v>179</v>
      </c>
      <c r="B238" s="21">
        <v>958</v>
      </c>
      <c r="C238" s="22">
        <v>8</v>
      </c>
      <c r="D238" s="23"/>
      <c r="E238" s="23"/>
      <c r="F238" s="23"/>
      <c r="G238" s="24">
        <f>SUM(G239,G260)</f>
        <v>21920731</v>
      </c>
    </row>
    <row r="239" spans="1:7" ht="15">
      <c r="A239" s="20" t="s">
        <v>72</v>
      </c>
      <c r="B239" s="31">
        <v>958</v>
      </c>
      <c r="C239" s="32">
        <v>8</v>
      </c>
      <c r="D239" s="32">
        <v>1</v>
      </c>
      <c r="E239" s="29"/>
      <c r="F239" s="29"/>
      <c r="G239" s="33">
        <f>SUM(G240,G244)</f>
        <v>15830931</v>
      </c>
    </row>
    <row r="240" spans="1:7" ht="30">
      <c r="A240" s="10" t="s">
        <v>180</v>
      </c>
      <c r="B240" s="21">
        <v>958</v>
      </c>
      <c r="C240" s="22">
        <v>8</v>
      </c>
      <c r="D240" s="22">
        <v>1</v>
      </c>
      <c r="E240" s="23" t="s">
        <v>73</v>
      </c>
      <c r="F240" s="14"/>
      <c r="G240" s="24">
        <f t="shared" ref="G240:G242" si="22">SUM(G241)</f>
        <v>175000</v>
      </c>
    </row>
    <row r="241" spans="1:7" ht="30">
      <c r="A241" s="10" t="s">
        <v>181</v>
      </c>
      <c r="B241" s="26">
        <v>958</v>
      </c>
      <c r="C241" s="27">
        <v>8</v>
      </c>
      <c r="D241" s="27">
        <v>1</v>
      </c>
      <c r="E241" s="35" t="s">
        <v>257</v>
      </c>
      <c r="F241" s="14"/>
      <c r="G241" s="28">
        <f t="shared" si="22"/>
        <v>175000</v>
      </c>
    </row>
    <row r="242" spans="1:7" ht="30">
      <c r="A242" s="10" t="s">
        <v>109</v>
      </c>
      <c r="B242" s="26">
        <v>958</v>
      </c>
      <c r="C242" s="27">
        <v>8</v>
      </c>
      <c r="D242" s="27">
        <v>1</v>
      </c>
      <c r="E242" s="35" t="s">
        <v>257</v>
      </c>
      <c r="F242" s="26">
        <v>200</v>
      </c>
      <c r="G242" s="28">
        <f t="shared" si="22"/>
        <v>175000</v>
      </c>
    </row>
    <row r="243" spans="1:7" ht="30">
      <c r="A243" s="10" t="s">
        <v>110</v>
      </c>
      <c r="B243" s="21">
        <v>958</v>
      </c>
      <c r="C243" s="22">
        <v>8</v>
      </c>
      <c r="D243" s="22">
        <v>1</v>
      </c>
      <c r="E243" s="35" t="s">
        <v>257</v>
      </c>
      <c r="F243" s="21">
        <v>240</v>
      </c>
      <c r="G243" s="24">
        <v>175000</v>
      </c>
    </row>
    <row r="244" spans="1:7" ht="30">
      <c r="A244" s="10" t="s">
        <v>176</v>
      </c>
      <c r="B244" s="21">
        <v>958</v>
      </c>
      <c r="C244" s="22">
        <v>8</v>
      </c>
      <c r="D244" s="22">
        <v>1</v>
      </c>
      <c r="E244" s="14" t="s">
        <v>68</v>
      </c>
      <c r="F244" s="14"/>
      <c r="G244" s="24">
        <f>SUM(G245,G252,G257)</f>
        <v>15655931</v>
      </c>
    </row>
    <row r="245" spans="1:7" ht="30">
      <c r="A245" s="10" t="s">
        <v>182</v>
      </c>
      <c r="B245" s="26">
        <v>958</v>
      </c>
      <c r="C245" s="27">
        <v>8</v>
      </c>
      <c r="D245" s="27">
        <v>1</v>
      </c>
      <c r="E245" s="35" t="s">
        <v>258</v>
      </c>
      <c r="F245" s="14"/>
      <c r="G245" s="28">
        <f>SUM(G246,G248,G250)</f>
        <v>9040000</v>
      </c>
    </row>
    <row r="246" spans="1:7" ht="60.75" customHeight="1">
      <c r="A246" s="10" t="s">
        <v>106</v>
      </c>
      <c r="B246" s="26">
        <v>958</v>
      </c>
      <c r="C246" s="27">
        <v>8</v>
      </c>
      <c r="D246" s="27">
        <v>1</v>
      </c>
      <c r="E246" s="37" t="s">
        <v>258</v>
      </c>
      <c r="F246" s="26">
        <v>100</v>
      </c>
      <c r="G246" s="28">
        <f>SUM(G247)</f>
        <v>8730000</v>
      </c>
    </row>
    <row r="247" spans="1:7" ht="30">
      <c r="A247" s="10" t="s">
        <v>166</v>
      </c>
      <c r="B247" s="21">
        <v>958</v>
      </c>
      <c r="C247" s="22">
        <v>8</v>
      </c>
      <c r="D247" s="22">
        <v>1</v>
      </c>
      <c r="E247" s="37" t="s">
        <v>258</v>
      </c>
      <c r="F247" s="21">
        <v>110</v>
      </c>
      <c r="G247" s="24">
        <v>8730000</v>
      </c>
    </row>
    <row r="248" spans="1:7" ht="30">
      <c r="A248" s="10" t="s">
        <v>109</v>
      </c>
      <c r="B248" s="26">
        <v>958</v>
      </c>
      <c r="C248" s="27">
        <v>8</v>
      </c>
      <c r="D248" s="27">
        <v>1</v>
      </c>
      <c r="E248" s="35" t="s">
        <v>258</v>
      </c>
      <c r="F248" s="26">
        <v>200</v>
      </c>
      <c r="G248" s="28">
        <f>SUM(G249)</f>
        <v>300000</v>
      </c>
    </row>
    <row r="249" spans="1:7" ht="30">
      <c r="A249" s="10" t="s">
        <v>110</v>
      </c>
      <c r="B249" s="26">
        <v>958</v>
      </c>
      <c r="C249" s="27">
        <v>8</v>
      </c>
      <c r="D249" s="27">
        <v>1</v>
      </c>
      <c r="E249" s="35" t="s">
        <v>258</v>
      </c>
      <c r="F249" s="26">
        <v>240</v>
      </c>
      <c r="G249" s="28">
        <v>300000</v>
      </c>
    </row>
    <row r="250" spans="1:7" ht="30">
      <c r="A250" s="10" t="s">
        <v>107</v>
      </c>
      <c r="B250" s="26">
        <v>958</v>
      </c>
      <c r="C250" s="27">
        <v>8</v>
      </c>
      <c r="D250" s="27">
        <v>1</v>
      </c>
      <c r="E250" s="35" t="s">
        <v>258</v>
      </c>
      <c r="F250" s="26">
        <v>800</v>
      </c>
      <c r="G250" s="28">
        <f>SUM(G251)</f>
        <v>10000</v>
      </c>
    </row>
    <row r="251" spans="1:7" ht="30">
      <c r="A251" s="10" t="s">
        <v>108</v>
      </c>
      <c r="B251" s="26">
        <v>958</v>
      </c>
      <c r="C251" s="27">
        <v>8</v>
      </c>
      <c r="D251" s="27">
        <v>1</v>
      </c>
      <c r="E251" s="35" t="s">
        <v>258</v>
      </c>
      <c r="F251" s="26">
        <v>850</v>
      </c>
      <c r="G251" s="28">
        <v>10000</v>
      </c>
    </row>
    <row r="252" spans="1:7" ht="30">
      <c r="A252" s="10" t="s">
        <v>181</v>
      </c>
      <c r="B252" s="26">
        <v>958</v>
      </c>
      <c r="C252" s="27">
        <v>8</v>
      </c>
      <c r="D252" s="27">
        <v>1</v>
      </c>
      <c r="E252" s="35" t="s">
        <v>259</v>
      </c>
      <c r="F252" s="14"/>
      <c r="G252" s="28">
        <f>SUM(G253,G255)</f>
        <v>6017800</v>
      </c>
    </row>
    <row r="253" spans="1:7" ht="61.5" customHeight="1">
      <c r="A253" s="10" t="s">
        <v>106</v>
      </c>
      <c r="B253" s="26">
        <v>958</v>
      </c>
      <c r="C253" s="27">
        <v>8</v>
      </c>
      <c r="D253" s="27">
        <v>1</v>
      </c>
      <c r="E253" s="35" t="s">
        <v>259</v>
      </c>
      <c r="F253" s="26">
        <v>100</v>
      </c>
      <c r="G253" s="28">
        <f>SUM(G254)</f>
        <v>5559800</v>
      </c>
    </row>
    <row r="254" spans="1:7" ht="30">
      <c r="A254" s="10" t="s">
        <v>166</v>
      </c>
      <c r="B254" s="21">
        <v>958</v>
      </c>
      <c r="C254" s="22">
        <v>8</v>
      </c>
      <c r="D254" s="22">
        <v>1</v>
      </c>
      <c r="E254" s="35" t="s">
        <v>259</v>
      </c>
      <c r="F254" s="21">
        <v>110</v>
      </c>
      <c r="G254" s="24">
        <v>5559800</v>
      </c>
    </row>
    <row r="255" spans="1:7" ht="30">
      <c r="A255" s="10" t="s">
        <v>109</v>
      </c>
      <c r="B255" s="26">
        <v>958</v>
      </c>
      <c r="C255" s="27">
        <v>8</v>
      </c>
      <c r="D255" s="27">
        <v>1</v>
      </c>
      <c r="E255" s="35" t="s">
        <v>259</v>
      </c>
      <c r="F255" s="26">
        <v>200</v>
      </c>
      <c r="G255" s="28">
        <f>SUM(G256)</f>
        <v>458000</v>
      </c>
    </row>
    <row r="256" spans="1:7" ht="30">
      <c r="A256" s="10" t="s">
        <v>110</v>
      </c>
      <c r="B256" s="26">
        <v>958</v>
      </c>
      <c r="C256" s="27">
        <v>8</v>
      </c>
      <c r="D256" s="27">
        <v>1</v>
      </c>
      <c r="E256" s="35" t="s">
        <v>259</v>
      </c>
      <c r="F256" s="26">
        <v>240</v>
      </c>
      <c r="G256" s="28">
        <v>458000</v>
      </c>
    </row>
    <row r="257" spans="1:7" ht="61.5" customHeight="1">
      <c r="A257" s="8" t="s">
        <v>260</v>
      </c>
      <c r="B257" s="26">
        <v>958</v>
      </c>
      <c r="C257" s="27">
        <v>8</v>
      </c>
      <c r="D257" s="27">
        <v>1</v>
      </c>
      <c r="E257" s="35" t="s">
        <v>261</v>
      </c>
      <c r="F257" s="14"/>
      <c r="G257" s="24">
        <f t="shared" ref="G257:G258" si="23">SUM(G258)</f>
        <v>598131</v>
      </c>
    </row>
    <row r="258" spans="1:7" ht="30">
      <c r="A258" s="4" t="s">
        <v>109</v>
      </c>
      <c r="B258" s="26">
        <v>958</v>
      </c>
      <c r="C258" s="27">
        <v>8</v>
      </c>
      <c r="D258" s="27">
        <v>1</v>
      </c>
      <c r="E258" s="35" t="s">
        <v>261</v>
      </c>
      <c r="F258" s="26">
        <v>200</v>
      </c>
      <c r="G258" s="28">
        <f t="shared" si="23"/>
        <v>598131</v>
      </c>
    </row>
    <row r="259" spans="1:7" ht="30">
      <c r="A259" s="4" t="s">
        <v>110</v>
      </c>
      <c r="B259" s="26">
        <v>958</v>
      </c>
      <c r="C259" s="27">
        <v>8</v>
      </c>
      <c r="D259" s="27">
        <v>1</v>
      </c>
      <c r="E259" s="35" t="s">
        <v>261</v>
      </c>
      <c r="F259" s="21">
        <v>240</v>
      </c>
      <c r="G259" s="24">
        <v>598131</v>
      </c>
    </row>
    <row r="260" spans="1:7" ht="15">
      <c r="A260" s="10" t="s">
        <v>183</v>
      </c>
      <c r="B260" s="21">
        <v>958</v>
      </c>
      <c r="C260" s="22">
        <v>8</v>
      </c>
      <c r="D260" s="22">
        <v>4</v>
      </c>
      <c r="E260" s="14"/>
      <c r="F260" s="14"/>
      <c r="G260" s="24">
        <f>SUM(G261,G268,G273,G277,G265)</f>
        <v>6089800</v>
      </c>
    </row>
    <row r="261" spans="1:7" ht="45">
      <c r="A261" s="10" t="s">
        <v>184</v>
      </c>
      <c r="B261" s="26">
        <v>958</v>
      </c>
      <c r="C261" s="27">
        <v>8</v>
      </c>
      <c r="D261" s="27">
        <v>4</v>
      </c>
      <c r="E261" s="23" t="s">
        <v>75</v>
      </c>
      <c r="F261" s="14"/>
      <c r="G261" s="28">
        <f>SUM(G262)</f>
        <v>316500</v>
      </c>
    </row>
    <row r="262" spans="1:7" ht="30">
      <c r="A262" s="10" t="s">
        <v>185</v>
      </c>
      <c r="B262" s="21">
        <v>958</v>
      </c>
      <c r="C262" s="22">
        <v>8</v>
      </c>
      <c r="D262" s="22">
        <v>4</v>
      </c>
      <c r="E262" s="15" t="s">
        <v>262</v>
      </c>
      <c r="F262" s="14"/>
      <c r="G262" s="24">
        <f t="shared" ref="G262:G263" si="24">SUM(G263)</f>
        <v>316500</v>
      </c>
    </row>
    <row r="263" spans="1:7" ht="30">
      <c r="A263" s="10" t="s">
        <v>109</v>
      </c>
      <c r="B263" s="26">
        <v>958</v>
      </c>
      <c r="C263" s="27">
        <v>8</v>
      </c>
      <c r="D263" s="27">
        <v>4</v>
      </c>
      <c r="E263" s="15" t="s">
        <v>262</v>
      </c>
      <c r="F263" s="26">
        <v>200</v>
      </c>
      <c r="G263" s="28">
        <f t="shared" si="24"/>
        <v>316500</v>
      </c>
    </row>
    <row r="264" spans="1:7" ht="30">
      <c r="A264" s="10" t="s">
        <v>110</v>
      </c>
      <c r="B264" s="26">
        <v>958</v>
      </c>
      <c r="C264" s="27">
        <v>8</v>
      </c>
      <c r="D264" s="27">
        <v>4</v>
      </c>
      <c r="E264" s="15" t="s">
        <v>262</v>
      </c>
      <c r="F264" s="26">
        <v>240</v>
      </c>
      <c r="G264" s="28">
        <v>316500</v>
      </c>
    </row>
    <row r="265" spans="1:7" ht="30">
      <c r="A265" s="1" t="s">
        <v>176</v>
      </c>
      <c r="B265" s="26">
        <v>958</v>
      </c>
      <c r="C265" s="27">
        <v>8</v>
      </c>
      <c r="D265" s="27">
        <v>4</v>
      </c>
      <c r="E265" s="14" t="s">
        <v>68</v>
      </c>
      <c r="F265" s="26"/>
      <c r="G265" s="28">
        <f>SUM(G266)</f>
        <v>497000</v>
      </c>
    </row>
    <row r="266" spans="1:7" ht="30">
      <c r="A266" s="10" t="s">
        <v>109</v>
      </c>
      <c r="B266" s="26">
        <v>958</v>
      </c>
      <c r="C266" s="27">
        <v>8</v>
      </c>
      <c r="D266" s="27">
        <v>4</v>
      </c>
      <c r="E266" s="15" t="s">
        <v>263</v>
      </c>
      <c r="F266" s="26">
        <v>200</v>
      </c>
      <c r="G266" s="28">
        <f>SUM(G267)</f>
        <v>497000</v>
      </c>
    </row>
    <row r="267" spans="1:7" ht="30">
      <c r="A267" s="10" t="s">
        <v>110</v>
      </c>
      <c r="B267" s="26">
        <v>958</v>
      </c>
      <c r="C267" s="27">
        <v>8</v>
      </c>
      <c r="D267" s="27">
        <v>4</v>
      </c>
      <c r="E267" s="15" t="s">
        <v>263</v>
      </c>
      <c r="F267" s="26">
        <v>240</v>
      </c>
      <c r="G267" s="28">
        <v>497000</v>
      </c>
    </row>
    <row r="268" spans="1:7" ht="30">
      <c r="A268" s="10" t="s">
        <v>186</v>
      </c>
      <c r="B268" s="26">
        <v>958</v>
      </c>
      <c r="C268" s="27">
        <v>8</v>
      </c>
      <c r="D268" s="27">
        <v>4</v>
      </c>
      <c r="E268" s="23" t="s">
        <v>27</v>
      </c>
      <c r="F268" s="14"/>
      <c r="G268" s="28">
        <f t="shared" ref="G268:G271" si="25">SUM(G269)</f>
        <v>40300</v>
      </c>
    </row>
    <row r="269" spans="1:7" ht="30">
      <c r="A269" s="10" t="s">
        <v>187</v>
      </c>
      <c r="B269" s="26">
        <v>958</v>
      </c>
      <c r="C269" s="27">
        <v>8</v>
      </c>
      <c r="D269" s="27">
        <v>4</v>
      </c>
      <c r="E269" s="23" t="s">
        <v>76</v>
      </c>
      <c r="F269" s="14"/>
      <c r="G269" s="28">
        <f t="shared" si="25"/>
        <v>40300</v>
      </c>
    </row>
    <row r="270" spans="1:7" ht="30">
      <c r="A270" s="10" t="s">
        <v>185</v>
      </c>
      <c r="B270" s="21">
        <v>958</v>
      </c>
      <c r="C270" s="22">
        <v>8</v>
      </c>
      <c r="D270" s="22">
        <v>4</v>
      </c>
      <c r="E270" s="15" t="s">
        <v>264</v>
      </c>
      <c r="F270" s="14"/>
      <c r="G270" s="24">
        <f t="shared" si="25"/>
        <v>40300</v>
      </c>
    </row>
    <row r="271" spans="1:7" ht="30">
      <c r="A271" s="10" t="s">
        <v>109</v>
      </c>
      <c r="B271" s="26">
        <v>958</v>
      </c>
      <c r="C271" s="27">
        <v>8</v>
      </c>
      <c r="D271" s="27">
        <v>4</v>
      </c>
      <c r="E271" s="15" t="s">
        <v>264</v>
      </c>
      <c r="F271" s="26">
        <v>200</v>
      </c>
      <c r="G271" s="28">
        <f t="shared" si="25"/>
        <v>40300</v>
      </c>
    </row>
    <row r="272" spans="1:7" ht="30">
      <c r="A272" s="10" t="s">
        <v>110</v>
      </c>
      <c r="B272" s="26">
        <v>958</v>
      </c>
      <c r="C272" s="27">
        <v>8</v>
      </c>
      <c r="D272" s="27">
        <v>4</v>
      </c>
      <c r="E272" s="15" t="s">
        <v>264</v>
      </c>
      <c r="F272" s="26">
        <v>240</v>
      </c>
      <c r="G272" s="28">
        <v>40300</v>
      </c>
    </row>
    <row r="273" spans="1:7" ht="30">
      <c r="A273" s="10" t="s">
        <v>188</v>
      </c>
      <c r="B273" s="26">
        <v>958</v>
      </c>
      <c r="C273" s="27">
        <v>8</v>
      </c>
      <c r="D273" s="27">
        <v>4</v>
      </c>
      <c r="E273" s="23" t="s">
        <v>66</v>
      </c>
      <c r="F273" s="14"/>
      <c r="G273" s="28">
        <f t="shared" ref="G273:G275" si="26">SUM(G274)</f>
        <v>15000</v>
      </c>
    </row>
    <row r="274" spans="1:7" ht="30">
      <c r="A274" s="10" t="s">
        <v>185</v>
      </c>
      <c r="B274" s="21">
        <v>958</v>
      </c>
      <c r="C274" s="22">
        <v>8</v>
      </c>
      <c r="D274" s="22">
        <v>4</v>
      </c>
      <c r="E274" s="15" t="s">
        <v>265</v>
      </c>
      <c r="F274" s="14"/>
      <c r="G274" s="24">
        <f t="shared" si="26"/>
        <v>15000</v>
      </c>
    </row>
    <row r="275" spans="1:7" ht="30">
      <c r="A275" s="10" t="s">
        <v>109</v>
      </c>
      <c r="B275" s="21">
        <v>958</v>
      </c>
      <c r="C275" s="22">
        <v>8</v>
      </c>
      <c r="D275" s="22">
        <v>4</v>
      </c>
      <c r="E275" s="15" t="s">
        <v>265</v>
      </c>
      <c r="F275" s="21">
        <v>200</v>
      </c>
      <c r="G275" s="24">
        <f t="shared" si="26"/>
        <v>15000</v>
      </c>
    </row>
    <row r="276" spans="1:7" ht="30">
      <c r="A276" s="10" t="s">
        <v>110</v>
      </c>
      <c r="B276" s="26">
        <v>958</v>
      </c>
      <c r="C276" s="27">
        <v>8</v>
      </c>
      <c r="D276" s="27">
        <v>4</v>
      </c>
      <c r="E276" s="15" t="s">
        <v>265</v>
      </c>
      <c r="F276" s="26">
        <v>240</v>
      </c>
      <c r="G276" s="28">
        <v>15000</v>
      </c>
    </row>
    <row r="277" spans="1:7" ht="30">
      <c r="A277" s="10" t="s">
        <v>122</v>
      </c>
      <c r="B277" s="21">
        <v>958</v>
      </c>
      <c r="C277" s="22">
        <v>8</v>
      </c>
      <c r="D277" s="22">
        <v>4</v>
      </c>
      <c r="E277" s="14" t="s">
        <v>21</v>
      </c>
      <c r="F277" s="23"/>
      <c r="G277" s="24">
        <f>SUM(G278)</f>
        <v>5221000</v>
      </c>
    </row>
    <row r="278" spans="1:7" ht="30">
      <c r="A278" s="10" t="s">
        <v>185</v>
      </c>
      <c r="B278" s="21">
        <v>958</v>
      </c>
      <c r="C278" s="22">
        <v>8</v>
      </c>
      <c r="D278" s="22">
        <v>4</v>
      </c>
      <c r="E278" s="15" t="s">
        <v>266</v>
      </c>
      <c r="F278" s="14"/>
      <c r="G278" s="24">
        <f>SUM(G279,G281,G283)</f>
        <v>5221000</v>
      </c>
    </row>
    <row r="279" spans="1:7" ht="64.5" customHeight="1">
      <c r="A279" s="10" t="s">
        <v>106</v>
      </c>
      <c r="B279" s="26">
        <v>958</v>
      </c>
      <c r="C279" s="27">
        <v>8</v>
      </c>
      <c r="D279" s="27">
        <v>4</v>
      </c>
      <c r="E279" s="37" t="s">
        <v>266</v>
      </c>
      <c r="F279" s="26">
        <v>100</v>
      </c>
      <c r="G279" s="28">
        <f>SUM(G280)</f>
        <v>4793000</v>
      </c>
    </row>
    <row r="280" spans="1:7" ht="31.5" customHeight="1">
      <c r="A280" s="10" t="s">
        <v>166</v>
      </c>
      <c r="B280" s="21">
        <v>958</v>
      </c>
      <c r="C280" s="22">
        <v>8</v>
      </c>
      <c r="D280" s="22">
        <v>4</v>
      </c>
      <c r="E280" s="15" t="s">
        <v>266</v>
      </c>
      <c r="F280" s="21">
        <v>110</v>
      </c>
      <c r="G280" s="24">
        <v>4793000</v>
      </c>
    </row>
    <row r="281" spans="1:7" ht="30">
      <c r="A281" s="10" t="s">
        <v>109</v>
      </c>
      <c r="B281" s="26">
        <v>958</v>
      </c>
      <c r="C281" s="27">
        <v>8</v>
      </c>
      <c r="D281" s="27">
        <v>4</v>
      </c>
      <c r="E281" s="15" t="s">
        <v>266</v>
      </c>
      <c r="F281" s="26">
        <v>200</v>
      </c>
      <c r="G281" s="28">
        <f>SUM(G282)</f>
        <v>410000</v>
      </c>
    </row>
    <row r="282" spans="1:7" ht="30">
      <c r="A282" s="10" t="s">
        <v>110</v>
      </c>
      <c r="B282" s="26">
        <v>958</v>
      </c>
      <c r="C282" s="27">
        <v>8</v>
      </c>
      <c r="D282" s="27">
        <v>4</v>
      </c>
      <c r="E282" s="15" t="s">
        <v>266</v>
      </c>
      <c r="F282" s="26">
        <v>240</v>
      </c>
      <c r="G282" s="28">
        <v>410000</v>
      </c>
    </row>
    <row r="283" spans="1:7" ht="30">
      <c r="A283" s="10" t="s">
        <v>107</v>
      </c>
      <c r="B283" s="21">
        <v>958</v>
      </c>
      <c r="C283" s="22">
        <v>8</v>
      </c>
      <c r="D283" s="22">
        <v>4</v>
      </c>
      <c r="E283" s="15" t="s">
        <v>266</v>
      </c>
      <c r="F283" s="21">
        <v>800</v>
      </c>
      <c r="G283" s="24">
        <f>SUM(G284)</f>
        <v>18000</v>
      </c>
    </row>
    <row r="284" spans="1:7" ht="30">
      <c r="A284" s="10" t="s">
        <v>108</v>
      </c>
      <c r="B284" s="21">
        <v>958</v>
      </c>
      <c r="C284" s="22">
        <v>8</v>
      </c>
      <c r="D284" s="22">
        <v>4</v>
      </c>
      <c r="E284" s="15" t="s">
        <v>266</v>
      </c>
      <c r="F284" s="21">
        <v>850</v>
      </c>
      <c r="G284" s="24">
        <v>18000</v>
      </c>
    </row>
    <row r="285" spans="1:7" ht="15">
      <c r="A285" s="20" t="s">
        <v>77</v>
      </c>
      <c r="B285" s="21">
        <v>958</v>
      </c>
      <c r="C285" s="21">
        <v>11</v>
      </c>
      <c r="D285" s="22">
        <v>0</v>
      </c>
      <c r="E285" s="23"/>
      <c r="F285" s="23"/>
      <c r="G285" s="24">
        <f>SUM(G286)</f>
        <v>277000</v>
      </c>
    </row>
    <row r="286" spans="1:7" ht="15">
      <c r="A286" s="20" t="s">
        <v>78</v>
      </c>
      <c r="B286" s="31">
        <v>958</v>
      </c>
      <c r="C286" s="31">
        <v>11</v>
      </c>
      <c r="D286" s="32">
        <v>2</v>
      </c>
      <c r="E286" s="29"/>
      <c r="F286" s="29"/>
      <c r="G286" s="33">
        <f>SUM(G287,G291)</f>
        <v>277000</v>
      </c>
    </row>
    <row r="287" spans="1:7" ht="30">
      <c r="A287" s="10" t="s">
        <v>176</v>
      </c>
      <c r="B287" s="21">
        <v>958</v>
      </c>
      <c r="C287" s="21">
        <v>11</v>
      </c>
      <c r="D287" s="22">
        <v>2</v>
      </c>
      <c r="E287" s="14" t="s">
        <v>68</v>
      </c>
      <c r="F287" s="14"/>
      <c r="G287" s="24">
        <f t="shared" ref="G287:G289" si="27">SUM(G288)</f>
        <v>55000</v>
      </c>
    </row>
    <row r="288" spans="1:7" ht="30">
      <c r="A288" s="10" t="s">
        <v>189</v>
      </c>
      <c r="B288" s="21">
        <v>958</v>
      </c>
      <c r="C288" s="21">
        <v>11</v>
      </c>
      <c r="D288" s="22">
        <v>2</v>
      </c>
      <c r="E288" s="23" t="s">
        <v>79</v>
      </c>
      <c r="F288" s="14"/>
      <c r="G288" s="24">
        <f t="shared" si="27"/>
        <v>55000</v>
      </c>
    </row>
    <row r="289" spans="1:7" ht="30">
      <c r="A289" s="10" t="s">
        <v>109</v>
      </c>
      <c r="B289" s="26">
        <v>958</v>
      </c>
      <c r="C289" s="26">
        <v>11</v>
      </c>
      <c r="D289" s="27">
        <v>2</v>
      </c>
      <c r="E289" s="23" t="s">
        <v>79</v>
      </c>
      <c r="F289" s="26">
        <v>200</v>
      </c>
      <c r="G289" s="28">
        <f t="shared" si="27"/>
        <v>55000</v>
      </c>
    </row>
    <row r="290" spans="1:7" ht="30">
      <c r="A290" s="10" t="s">
        <v>110</v>
      </c>
      <c r="B290" s="26">
        <v>958</v>
      </c>
      <c r="C290" s="26">
        <v>11</v>
      </c>
      <c r="D290" s="27">
        <v>2</v>
      </c>
      <c r="E290" s="23" t="s">
        <v>79</v>
      </c>
      <c r="F290" s="26">
        <v>240</v>
      </c>
      <c r="G290" s="28">
        <v>55000</v>
      </c>
    </row>
    <row r="291" spans="1:7" ht="36" customHeight="1">
      <c r="A291" s="10" t="s">
        <v>190</v>
      </c>
      <c r="B291" s="26">
        <v>958</v>
      </c>
      <c r="C291" s="26">
        <v>11</v>
      </c>
      <c r="D291" s="27">
        <v>2</v>
      </c>
      <c r="E291" s="23" t="s">
        <v>80</v>
      </c>
      <c r="F291" s="14"/>
      <c r="G291" s="28">
        <f t="shared" ref="G291:G293" si="28">SUM(G292)</f>
        <v>222000</v>
      </c>
    </row>
    <row r="292" spans="1:7" ht="30">
      <c r="A292" s="10" t="s">
        <v>189</v>
      </c>
      <c r="B292" s="21">
        <v>958</v>
      </c>
      <c r="C292" s="21">
        <v>11</v>
      </c>
      <c r="D292" s="22">
        <v>2</v>
      </c>
      <c r="E292" s="23" t="s">
        <v>81</v>
      </c>
      <c r="F292" s="14"/>
      <c r="G292" s="24">
        <f t="shared" si="28"/>
        <v>222000</v>
      </c>
    </row>
    <row r="293" spans="1:7" ht="30">
      <c r="A293" s="10" t="s">
        <v>109</v>
      </c>
      <c r="B293" s="26">
        <v>958</v>
      </c>
      <c r="C293" s="26">
        <v>11</v>
      </c>
      <c r="D293" s="27">
        <v>2</v>
      </c>
      <c r="E293" s="23" t="s">
        <v>81</v>
      </c>
      <c r="F293" s="26">
        <v>200</v>
      </c>
      <c r="G293" s="28">
        <f t="shared" si="28"/>
        <v>222000</v>
      </c>
    </row>
    <row r="294" spans="1:7" ht="30">
      <c r="A294" s="10" t="s">
        <v>110</v>
      </c>
      <c r="B294" s="26">
        <v>958</v>
      </c>
      <c r="C294" s="26">
        <v>11</v>
      </c>
      <c r="D294" s="27">
        <v>2</v>
      </c>
      <c r="E294" s="23" t="s">
        <v>81</v>
      </c>
      <c r="F294" s="26">
        <v>240</v>
      </c>
      <c r="G294" s="28">
        <v>222000</v>
      </c>
    </row>
    <row r="295" spans="1:7" ht="35.25" customHeight="1">
      <c r="A295" s="38" t="s">
        <v>191</v>
      </c>
      <c r="B295" s="18">
        <v>973</v>
      </c>
      <c r="C295" s="14"/>
      <c r="D295" s="14"/>
      <c r="E295" s="14"/>
      <c r="F295" s="14"/>
      <c r="G295" s="19">
        <f>SUM(G296)</f>
        <v>163961248</v>
      </c>
    </row>
    <row r="296" spans="1:7" ht="15">
      <c r="A296" s="20" t="s">
        <v>67</v>
      </c>
      <c r="B296" s="23"/>
      <c r="C296" s="22">
        <v>7</v>
      </c>
      <c r="D296" s="23"/>
      <c r="E296" s="23"/>
      <c r="F296" s="23"/>
      <c r="G296" s="24">
        <f>SUM(G297,G314,G386,G401)</f>
        <v>163961248</v>
      </c>
    </row>
    <row r="297" spans="1:7" ht="15">
      <c r="A297" s="10" t="s">
        <v>192</v>
      </c>
      <c r="B297" s="21">
        <v>973</v>
      </c>
      <c r="C297" s="22">
        <v>7</v>
      </c>
      <c r="D297" s="22">
        <v>1</v>
      </c>
      <c r="E297" s="23"/>
      <c r="F297" s="23"/>
      <c r="G297" s="24">
        <f>SUM(G298)</f>
        <v>8076980</v>
      </c>
    </row>
    <row r="298" spans="1:7" ht="30">
      <c r="A298" s="10" t="s">
        <v>178</v>
      </c>
      <c r="B298" s="26">
        <v>973</v>
      </c>
      <c r="C298" s="27">
        <v>7</v>
      </c>
      <c r="D298" s="27">
        <v>1</v>
      </c>
      <c r="E298" s="23" t="s">
        <v>70</v>
      </c>
      <c r="F298" s="14"/>
      <c r="G298" s="28">
        <f>SUM(G299,G306,G309)</f>
        <v>8076980</v>
      </c>
    </row>
    <row r="299" spans="1:7" ht="30">
      <c r="A299" s="10" t="s">
        <v>193</v>
      </c>
      <c r="B299" s="26">
        <v>973</v>
      </c>
      <c r="C299" s="27">
        <v>7</v>
      </c>
      <c r="D299" s="27">
        <v>1</v>
      </c>
      <c r="E299" s="35" t="s">
        <v>267</v>
      </c>
      <c r="F299" s="14"/>
      <c r="G299" s="28">
        <f>SUM(G300,G302,G304)</f>
        <v>3801000</v>
      </c>
    </row>
    <row r="300" spans="1:7" ht="63" customHeight="1">
      <c r="A300" s="10" t="s">
        <v>106</v>
      </c>
      <c r="B300" s="26">
        <v>973</v>
      </c>
      <c r="C300" s="27">
        <v>7</v>
      </c>
      <c r="D300" s="27">
        <v>1</v>
      </c>
      <c r="E300" s="35" t="s">
        <v>267</v>
      </c>
      <c r="F300" s="26">
        <v>100</v>
      </c>
      <c r="G300" s="28">
        <f>SUM(G301)</f>
        <v>2000000</v>
      </c>
    </row>
    <row r="301" spans="1:7" ht="30">
      <c r="A301" s="10" t="s">
        <v>166</v>
      </c>
      <c r="B301" s="21">
        <v>973</v>
      </c>
      <c r="C301" s="22">
        <v>7</v>
      </c>
      <c r="D301" s="22">
        <v>1</v>
      </c>
      <c r="E301" s="35" t="s">
        <v>267</v>
      </c>
      <c r="F301" s="21">
        <v>110</v>
      </c>
      <c r="G301" s="24">
        <v>2000000</v>
      </c>
    </row>
    <row r="302" spans="1:7" ht="30">
      <c r="A302" s="10" t="s">
        <v>109</v>
      </c>
      <c r="B302" s="26">
        <v>973</v>
      </c>
      <c r="C302" s="27">
        <v>7</v>
      </c>
      <c r="D302" s="27">
        <v>1</v>
      </c>
      <c r="E302" s="35" t="s">
        <v>267</v>
      </c>
      <c r="F302" s="26">
        <v>200</v>
      </c>
      <c r="G302" s="28">
        <f>SUM(G303)</f>
        <v>1788000</v>
      </c>
    </row>
    <row r="303" spans="1:7" ht="30">
      <c r="A303" s="10" t="s">
        <v>110</v>
      </c>
      <c r="B303" s="21">
        <v>973</v>
      </c>
      <c r="C303" s="22">
        <v>7</v>
      </c>
      <c r="D303" s="22">
        <v>1</v>
      </c>
      <c r="E303" s="35" t="s">
        <v>267</v>
      </c>
      <c r="F303" s="21">
        <v>240</v>
      </c>
      <c r="G303" s="24">
        <v>1788000</v>
      </c>
    </row>
    <row r="304" spans="1:7" ht="15">
      <c r="A304" s="10" t="s">
        <v>107</v>
      </c>
      <c r="B304" s="21"/>
      <c r="C304" s="22"/>
      <c r="D304" s="22"/>
      <c r="E304" s="35"/>
      <c r="F304" s="21">
        <v>800</v>
      </c>
      <c r="G304" s="28">
        <f>SUM(G305)</f>
        <v>13000</v>
      </c>
    </row>
    <row r="305" spans="1:7" ht="15">
      <c r="A305" s="10" t="s">
        <v>108</v>
      </c>
      <c r="B305" s="21"/>
      <c r="C305" s="22"/>
      <c r="D305" s="22"/>
      <c r="E305" s="35"/>
      <c r="F305" s="21">
        <v>850</v>
      </c>
      <c r="G305" s="24">
        <v>13000</v>
      </c>
    </row>
    <row r="306" spans="1:7" ht="30">
      <c r="A306" s="10" t="s">
        <v>194</v>
      </c>
      <c r="B306" s="26">
        <v>973</v>
      </c>
      <c r="C306" s="27">
        <v>7</v>
      </c>
      <c r="D306" s="27">
        <v>1</v>
      </c>
      <c r="E306" s="23" t="s">
        <v>82</v>
      </c>
      <c r="F306" s="14"/>
      <c r="G306" s="28">
        <f>SUM(G307)</f>
        <v>730000</v>
      </c>
    </row>
    <row r="307" spans="1:7" ht="30">
      <c r="A307" s="10" t="s">
        <v>109</v>
      </c>
      <c r="B307" s="21">
        <v>973</v>
      </c>
      <c r="C307" s="22">
        <v>7</v>
      </c>
      <c r="D307" s="22">
        <v>1</v>
      </c>
      <c r="E307" s="23" t="s">
        <v>82</v>
      </c>
      <c r="F307" s="21">
        <v>200</v>
      </c>
      <c r="G307" s="24">
        <f>SUM(G308)</f>
        <v>730000</v>
      </c>
    </row>
    <row r="308" spans="1:7" ht="30">
      <c r="A308" s="10" t="s">
        <v>110</v>
      </c>
      <c r="B308" s="26">
        <v>973</v>
      </c>
      <c r="C308" s="27">
        <v>7</v>
      </c>
      <c r="D308" s="27">
        <v>1</v>
      </c>
      <c r="E308" s="23" t="s">
        <v>82</v>
      </c>
      <c r="F308" s="26">
        <v>240</v>
      </c>
      <c r="G308" s="28">
        <v>730000</v>
      </c>
    </row>
    <row r="309" spans="1:7" ht="30">
      <c r="A309" s="10" t="s">
        <v>193</v>
      </c>
      <c r="B309" s="26">
        <v>973</v>
      </c>
      <c r="C309" s="27">
        <v>7</v>
      </c>
      <c r="D309" s="27">
        <v>1</v>
      </c>
      <c r="E309" s="23" t="s">
        <v>83</v>
      </c>
      <c r="F309" s="14"/>
      <c r="G309" s="28">
        <f>SUM(G310,G312)</f>
        <v>3545980</v>
      </c>
    </row>
    <row r="310" spans="1:7" ht="63.75" customHeight="1">
      <c r="A310" s="10" t="s">
        <v>106</v>
      </c>
      <c r="B310" s="26">
        <v>973</v>
      </c>
      <c r="C310" s="27">
        <v>7</v>
      </c>
      <c r="D310" s="27">
        <v>1</v>
      </c>
      <c r="E310" s="29" t="s">
        <v>83</v>
      </c>
      <c r="F310" s="26">
        <v>100</v>
      </c>
      <c r="G310" s="28">
        <f>SUM(G311)</f>
        <v>3515380</v>
      </c>
    </row>
    <row r="311" spans="1:7" ht="30">
      <c r="A311" s="10" t="s">
        <v>166</v>
      </c>
      <c r="B311" s="21">
        <v>973</v>
      </c>
      <c r="C311" s="22">
        <v>7</v>
      </c>
      <c r="D311" s="22">
        <v>1</v>
      </c>
      <c r="E311" s="14" t="s">
        <v>83</v>
      </c>
      <c r="F311" s="21">
        <v>110</v>
      </c>
      <c r="G311" s="24">
        <v>3515380</v>
      </c>
    </row>
    <row r="312" spans="1:7" ht="30">
      <c r="A312" s="10" t="s">
        <v>109</v>
      </c>
      <c r="B312" s="26">
        <v>973</v>
      </c>
      <c r="C312" s="27">
        <v>7</v>
      </c>
      <c r="D312" s="27">
        <v>1</v>
      </c>
      <c r="E312" s="23" t="s">
        <v>83</v>
      </c>
      <c r="F312" s="26">
        <v>200</v>
      </c>
      <c r="G312" s="28">
        <f>SUM(G313)</f>
        <v>30600</v>
      </c>
    </row>
    <row r="313" spans="1:7" ht="30">
      <c r="A313" s="10" t="s">
        <v>110</v>
      </c>
      <c r="B313" s="26">
        <v>973</v>
      </c>
      <c r="C313" s="27">
        <v>7</v>
      </c>
      <c r="D313" s="27">
        <v>1</v>
      </c>
      <c r="E313" s="23" t="s">
        <v>83</v>
      </c>
      <c r="F313" s="26">
        <v>240</v>
      </c>
      <c r="G313" s="28">
        <v>30600</v>
      </c>
    </row>
    <row r="314" spans="1:7" ht="15">
      <c r="A314" s="20" t="s">
        <v>84</v>
      </c>
      <c r="B314" s="31">
        <v>973</v>
      </c>
      <c r="C314" s="32">
        <v>7</v>
      </c>
      <c r="D314" s="32">
        <v>2</v>
      </c>
      <c r="E314" s="29"/>
      <c r="F314" s="29"/>
      <c r="G314" s="33">
        <f>SUM(G315,G373,G377)</f>
        <v>143850176</v>
      </c>
    </row>
    <row r="315" spans="1:7" ht="30">
      <c r="A315" s="10" t="s">
        <v>178</v>
      </c>
      <c r="B315" s="26">
        <v>973</v>
      </c>
      <c r="C315" s="27">
        <v>7</v>
      </c>
      <c r="D315" s="27">
        <v>2</v>
      </c>
      <c r="E315" s="23" t="s">
        <v>70</v>
      </c>
      <c r="F315" s="14"/>
      <c r="G315" s="28">
        <f>SUM(G316,G319,G322,G332,G335,G338,G343,G346,G349,G352,G355,G358,G361,G364,G367,G370)</f>
        <v>142366663</v>
      </c>
    </row>
    <row r="316" spans="1:7" ht="30">
      <c r="A316" s="10" t="s">
        <v>195</v>
      </c>
      <c r="B316" s="26">
        <v>973</v>
      </c>
      <c r="C316" s="27">
        <v>7</v>
      </c>
      <c r="D316" s="27">
        <v>2</v>
      </c>
      <c r="E316" s="35" t="s">
        <v>268</v>
      </c>
      <c r="F316" s="14"/>
      <c r="G316" s="28">
        <f>SUM(G317)</f>
        <v>665000</v>
      </c>
    </row>
    <row r="317" spans="1:7" ht="30">
      <c r="A317" s="10" t="s">
        <v>109</v>
      </c>
      <c r="B317" s="26">
        <v>973</v>
      </c>
      <c r="C317" s="27">
        <v>7</v>
      </c>
      <c r="D317" s="27">
        <v>2</v>
      </c>
      <c r="E317" s="35" t="s">
        <v>268</v>
      </c>
      <c r="F317" s="26">
        <v>200</v>
      </c>
      <c r="G317" s="28">
        <f>SUM(G318)</f>
        <v>665000</v>
      </c>
    </row>
    <row r="318" spans="1:7" ht="30">
      <c r="A318" s="10" t="s">
        <v>110</v>
      </c>
      <c r="B318" s="26">
        <v>973</v>
      </c>
      <c r="C318" s="27">
        <v>7</v>
      </c>
      <c r="D318" s="27">
        <v>2</v>
      </c>
      <c r="E318" s="35" t="s">
        <v>268</v>
      </c>
      <c r="F318" s="26">
        <v>240</v>
      </c>
      <c r="G318" s="28">
        <v>665000</v>
      </c>
    </row>
    <row r="319" spans="1:7" ht="45">
      <c r="A319" s="10" t="s">
        <v>196</v>
      </c>
      <c r="B319" s="26">
        <v>973</v>
      </c>
      <c r="C319" s="27">
        <v>7</v>
      </c>
      <c r="D319" s="27">
        <v>2</v>
      </c>
      <c r="E319" s="23" t="s">
        <v>85</v>
      </c>
      <c r="F319" s="14"/>
      <c r="G319" s="28">
        <f>SUM(G320)</f>
        <v>2030000</v>
      </c>
    </row>
    <row r="320" spans="1:7" ht="30">
      <c r="A320" s="10" t="s">
        <v>109</v>
      </c>
      <c r="B320" s="26">
        <v>973</v>
      </c>
      <c r="C320" s="27">
        <v>7</v>
      </c>
      <c r="D320" s="27">
        <v>2</v>
      </c>
      <c r="E320" s="23" t="s">
        <v>85</v>
      </c>
      <c r="F320" s="26">
        <v>200</v>
      </c>
      <c r="G320" s="28">
        <f>SUM(G321)</f>
        <v>2030000</v>
      </c>
    </row>
    <row r="321" spans="1:7" ht="30">
      <c r="A321" s="10" t="s">
        <v>110</v>
      </c>
      <c r="B321" s="26">
        <v>973</v>
      </c>
      <c r="C321" s="27">
        <v>7</v>
      </c>
      <c r="D321" s="27">
        <v>2</v>
      </c>
      <c r="E321" s="23" t="s">
        <v>85</v>
      </c>
      <c r="F321" s="26">
        <v>240</v>
      </c>
      <c r="G321" s="28">
        <v>2030000</v>
      </c>
    </row>
    <row r="322" spans="1:7" ht="45">
      <c r="A322" s="10" t="s">
        <v>197</v>
      </c>
      <c r="B322" s="26">
        <v>973</v>
      </c>
      <c r="C322" s="27">
        <v>7</v>
      </c>
      <c r="D322" s="27">
        <v>2</v>
      </c>
      <c r="E322" s="37" t="s">
        <v>269</v>
      </c>
      <c r="F322" s="14"/>
      <c r="G322" s="28">
        <f>SUM(G323,G325,G327,G329)</f>
        <v>34649200</v>
      </c>
    </row>
    <row r="323" spans="1:7" ht="66.75" customHeight="1">
      <c r="A323" s="10" t="s">
        <v>106</v>
      </c>
      <c r="B323" s="26">
        <v>973</v>
      </c>
      <c r="C323" s="27">
        <v>7</v>
      </c>
      <c r="D323" s="27">
        <v>2</v>
      </c>
      <c r="E323" s="37" t="s">
        <v>269</v>
      </c>
      <c r="F323" s="26">
        <v>100</v>
      </c>
      <c r="G323" s="28">
        <f>SUM(G324)</f>
        <v>8240000</v>
      </c>
    </row>
    <row r="324" spans="1:7" ht="30">
      <c r="A324" s="10" t="s">
        <v>166</v>
      </c>
      <c r="B324" s="21">
        <v>973</v>
      </c>
      <c r="C324" s="22">
        <v>7</v>
      </c>
      <c r="D324" s="22">
        <v>2</v>
      </c>
      <c r="E324" s="37" t="s">
        <v>269</v>
      </c>
      <c r="F324" s="21">
        <v>110</v>
      </c>
      <c r="G324" s="24">
        <v>8240000</v>
      </c>
    </row>
    <row r="325" spans="1:7" ht="30">
      <c r="A325" s="10" t="s">
        <v>109</v>
      </c>
      <c r="B325" s="26">
        <v>973</v>
      </c>
      <c r="C325" s="27">
        <v>7</v>
      </c>
      <c r="D325" s="27">
        <v>2</v>
      </c>
      <c r="E325" s="37" t="s">
        <v>269</v>
      </c>
      <c r="F325" s="26">
        <v>200</v>
      </c>
      <c r="G325" s="28">
        <f>SUM(G326)</f>
        <v>25521000</v>
      </c>
    </row>
    <row r="326" spans="1:7" ht="30">
      <c r="A326" s="10" t="s">
        <v>110</v>
      </c>
      <c r="B326" s="26">
        <v>973</v>
      </c>
      <c r="C326" s="27">
        <v>7</v>
      </c>
      <c r="D326" s="27">
        <v>2</v>
      </c>
      <c r="E326" s="37" t="s">
        <v>269</v>
      </c>
      <c r="F326" s="26">
        <v>240</v>
      </c>
      <c r="G326" s="28">
        <v>25521000</v>
      </c>
    </row>
    <row r="327" spans="1:7" ht="30">
      <c r="A327" s="10" t="s">
        <v>134</v>
      </c>
      <c r="B327" s="21">
        <v>973</v>
      </c>
      <c r="C327" s="22">
        <v>7</v>
      </c>
      <c r="D327" s="22">
        <v>2</v>
      </c>
      <c r="E327" s="37" t="s">
        <v>269</v>
      </c>
      <c r="F327" s="21">
        <v>300</v>
      </c>
      <c r="G327" s="24">
        <f>SUM(G328)</f>
        <v>205000</v>
      </c>
    </row>
    <row r="328" spans="1:7" ht="30">
      <c r="A328" s="10" t="s">
        <v>156</v>
      </c>
      <c r="B328" s="21">
        <v>973</v>
      </c>
      <c r="C328" s="22">
        <v>7</v>
      </c>
      <c r="D328" s="22">
        <v>2</v>
      </c>
      <c r="E328" s="37" t="s">
        <v>269</v>
      </c>
      <c r="F328" s="21">
        <v>320</v>
      </c>
      <c r="G328" s="24">
        <v>205000</v>
      </c>
    </row>
    <row r="329" spans="1:7" ht="30">
      <c r="A329" s="10" t="s">
        <v>107</v>
      </c>
      <c r="B329" s="21">
        <v>973</v>
      </c>
      <c r="C329" s="22">
        <v>7</v>
      </c>
      <c r="D329" s="22">
        <v>2</v>
      </c>
      <c r="E329" s="37" t="s">
        <v>269</v>
      </c>
      <c r="F329" s="21">
        <v>800</v>
      </c>
      <c r="G329" s="24">
        <f>SUM(G330,G331)</f>
        <v>683200</v>
      </c>
    </row>
    <row r="330" spans="1:7" ht="30">
      <c r="A330" s="10" t="s">
        <v>206</v>
      </c>
      <c r="B330" s="21">
        <v>973</v>
      </c>
      <c r="C330" s="22">
        <v>7</v>
      </c>
      <c r="D330" s="22">
        <v>2</v>
      </c>
      <c r="E330" s="37" t="s">
        <v>269</v>
      </c>
      <c r="F330" s="21">
        <v>830</v>
      </c>
      <c r="G330" s="24">
        <v>30000</v>
      </c>
    </row>
    <row r="331" spans="1:7" ht="30">
      <c r="A331" s="10" t="s">
        <v>108</v>
      </c>
      <c r="B331" s="21">
        <v>973</v>
      </c>
      <c r="C331" s="22">
        <v>7</v>
      </c>
      <c r="D331" s="22">
        <v>2</v>
      </c>
      <c r="E331" s="37" t="s">
        <v>269</v>
      </c>
      <c r="F331" s="21">
        <v>850</v>
      </c>
      <c r="G331" s="24">
        <v>653200</v>
      </c>
    </row>
    <row r="332" spans="1:7" ht="45">
      <c r="A332" s="10" t="s">
        <v>198</v>
      </c>
      <c r="B332" s="26">
        <v>973</v>
      </c>
      <c r="C332" s="27">
        <v>7</v>
      </c>
      <c r="D332" s="27">
        <v>2</v>
      </c>
      <c r="E332" s="29" t="s">
        <v>86</v>
      </c>
      <c r="F332" s="14"/>
      <c r="G332" s="28">
        <f>SUM(G333)</f>
        <v>2240000</v>
      </c>
    </row>
    <row r="333" spans="1:7" ht="30">
      <c r="A333" s="10" t="s">
        <v>109</v>
      </c>
      <c r="B333" s="26">
        <v>973</v>
      </c>
      <c r="C333" s="27">
        <v>7</v>
      </c>
      <c r="D333" s="27">
        <v>2</v>
      </c>
      <c r="E333" s="23" t="s">
        <v>86</v>
      </c>
      <c r="F333" s="26">
        <v>200</v>
      </c>
      <c r="G333" s="28">
        <f>SUM(G334)</f>
        <v>2240000</v>
      </c>
    </row>
    <row r="334" spans="1:7" ht="30">
      <c r="A334" s="10" t="s">
        <v>110</v>
      </c>
      <c r="B334" s="26">
        <v>973</v>
      </c>
      <c r="C334" s="27">
        <v>7</v>
      </c>
      <c r="D334" s="27">
        <v>2</v>
      </c>
      <c r="E334" s="23" t="s">
        <v>86</v>
      </c>
      <c r="F334" s="26">
        <v>240</v>
      </c>
      <c r="G334" s="28">
        <v>2240000</v>
      </c>
    </row>
    <row r="335" spans="1:7" ht="60">
      <c r="A335" s="10" t="s">
        <v>199</v>
      </c>
      <c r="B335" s="26">
        <v>973</v>
      </c>
      <c r="C335" s="27">
        <v>7</v>
      </c>
      <c r="D335" s="27">
        <v>2</v>
      </c>
      <c r="E335" s="29" t="s">
        <v>87</v>
      </c>
      <c r="F335" s="14"/>
      <c r="G335" s="28">
        <f>SUM(G336)</f>
        <v>5500490</v>
      </c>
    </row>
    <row r="336" spans="1:7" ht="65.25" customHeight="1">
      <c r="A336" s="10" t="s">
        <v>106</v>
      </c>
      <c r="B336" s="26">
        <v>973</v>
      </c>
      <c r="C336" s="27">
        <v>7</v>
      </c>
      <c r="D336" s="27">
        <v>2</v>
      </c>
      <c r="E336" s="29" t="s">
        <v>87</v>
      </c>
      <c r="F336" s="26">
        <v>100</v>
      </c>
      <c r="G336" s="28">
        <f>SUM(G337)</f>
        <v>5500490</v>
      </c>
    </row>
    <row r="337" spans="1:7" ht="30">
      <c r="A337" s="10" t="s">
        <v>166</v>
      </c>
      <c r="B337" s="21">
        <v>973</v>
      </c>
      <c r="C337" s="22">
        <v>7</v>
      </c>
      <c r="D337" s="22">
        <v>2</v>
      </c>
      <c r="E337" s="23" t="s">
        <v>87</v>
      </c>
      <c r="F337" s="21">
        <v>110</v>
      </c>
      <c r="G337" s="24">
        <v>5500490</v>
      </c>
    </row>
    <row r="338" spans="1:7" ht="45">
      <c r="A338" s="10" t="s">
        <v>200</v>
      </c>
      <c r="B338" s="26">
        <v>973</v>
      </c>
      <c r="C338" s="27">
        <v>7</v>
      </c>
      <c r="D338" s="27">
        <v>2</v>
      </c>
      <c r="E338" s="29" t="s">
        <v>88</v>
      </c>
      <c r="F338" s="14"/>
      <c r="G338" s="28">
        <f>SUM(G339,G341)</f>
        <v>87150220</v>
      </c>
    </row>
    <row r="339" spans="1:7" ht="63.75" customHeight="1">
      <c r="A339" s="10" t="s">
        <v>106</v>
      </c>
      <c r="B339" s="26">
        <v>973</v>
      </c>
      <c r="C339" s="27">
        <v>7</v>
      </c>
      <c r="D339" s="27">
        <v>2</v>
      </c>
      <c r="E339" s="29" t="s">
        <v>88</v>
      </c>
      <c r="F339" s="26">
        <v>100</v>
      </c>
      <c r="G339" s="28">
        <f>SUM(G340)</f>
        <v>86338320</v>
      </c>
    </row>
    <row r="340" spans="1:7" ht="30">
      <c r="A340" s="10" t="s">
        <v>166</v>
      </c>
      <c r="B340" s="21">
        <v>973</v>
      </c>
      <c r="C340" s="22">
        <v>7</v>
      </c>
      <c r="D340" s="22">
        <v>2</v>
      </c>
      <c r="E340" s="23" t="s">
        <v>88</v>
      </c>
      <c r="F340" s="21">
        <v>110</v>
      </c>
      <c r="G340" s="24">
        <v>86338320</v>
      </c>
    </row>
    <row r="341" spans="1:7" ht="30">
      <c r="A341" s="10" t="s">
        <v>109</v>
      </c>
      <c r="B341" s="26">
        <v>973</v>
      </c>
      <c r="C341" s="27">
        <v>7</v>
      </c>
      <c r="D341" s="27">
        <v>2</v>
      </c>
      <c r="E341" s="23" t="s">
        <v>88</v>
      </c>
      <c r="F341" s="26">
        <v>200</v>
      </c>
      <c r="G341" s="28">
        <f>SUM(G342)</f>
        <v>811900</v>
      </c>
    </row>
    <row r="342" spans="1:7" ht="30">
      <c r="A342" s="10" t="s">
        <v>110</v>
      </c>
      <c r="B342" s="26">
        <v>973</v>
      </c>
      <c r="C342" s="27">
        <v>7</v>
      </c>
      <c r="D342" s="27">
        <v>2</v>
      </c>
      <c r="E342" s="23" t="s">
        <v>88</v>
      </c>
      <c r="F342" s="26">
        <v>240</v>
      </c>
      <c r="G342" s="28">
        <v>811900</v>
      </c>
    </row>
    <row r="343" spans="1:7" ht="60">
      <c r="A343" s="10" t="s">
        <v>201</v>
      </c>
      <c r="B343" s="26">
        <v>973</v>
      </c>
      <c r="C343" s="27">
        <v>7</v>
      </c>
      <c r="D343" s="27">
        <v>2</v>
      </c>
      <c r="E343" s="29" t="s">
        <v>89</v>
      </c>
      <c r="F343" s="14"/>
      <c r="G343" s="28">
        <f>SUM(G344)</f>
        <v>4900460</v>
      </c>
    </row>
    <row r="344" spans="1:7" ht="30">
      <c r="A344" s="10" t="s">
        <v>109</v>
      </c>
      <c r="B344" s="21">
        <v>973</v>
      </c>
      <c r="C344" s="22">
        <v>7</v>
      </c>
      <c r="D344" s="22">
        <v>2</v>
      </c>
      <c r="E344" s="23" t="s">
        <v>89</v>
      </c>
      <c r="F344" s="21">
        <v>200</v>
      </c>
      <c r="G344" s="24">
        <f>SUM(G345)</f>
        <v>4900460</v>
      </c>
    </row>
    <row r="345" spans="1:7" ht="30">
      <c r="A345" s="10" t="s">
        <v>110</v>
      </c>
      <c r="B345" s="26">
        <v>973</v>
      </c>
      <c r="C345" s="27">
        <v>7</v>
      </c>
      <c r="D345" s="27">
        <v>2</v>
      </c>
      <c r="E345" s="23" t="s">
        <v>89</v>
      </c>
      <c r="F345" s="26">
        <v>240</v>
      </c>
      <c r="G345" s="28">
        <v>4900460</v>
      </c>
    </row>
    <row r="346" spans="1:7" ht="59.25">
      <c r="A346" s="8" t="s">
        <v>270</v>
      </c>
      <c r="B346" s="26">
        <v>973</v>
      </c>
      <c r="C346" s="27">
        <v>7</v>
      </c>
      <c r="D346" s="27">
        <v>2</v>
      </c>
      <c r="E346" s="37" t="s">
        <v>271</v>
      </c>
      <c r="F346" s="14"/>
      <c r="G346" s="28">
        <f>SUM(G347)</f>
        <v>42676</v>
      </c>
    </row>
    <row r="347" spans="1:7" ht="30">
      <c r="A347" s="10" t="s">
        <v>109</v>
      </c>
      <c r="B347" s="26">
        <v>973</v>
      </c>
      <c r="C347" s="27">
        <v>7</v>
      </c>
      <c r="D347" s="27">
        <v>2</v>
      </c>
      <c r="E347" s="37" t="s">
        <v>271</v>
      </c>
      <c r="F347" s="26">
        <v>200</v>
      </c>
      <c r="G347" s="28">
        <f>SUM(G348)</f>
        <v>42676</v>
      </c>
    </row>
    <row r="348" spans="1:7" ht="30">
      <c r="A348" s="10" t="s">
        <v>110</v>
      </c>
      <c r="B348" s="26">
        <v>973</v>
      </c>
      <c r="C348" s="27">
        <v>7</v>
      </c>
      <c r="D348" s="27">
        <v>2</v>
      </c>
      <c r="E348" s="37" t="s">
        <v>271</v>
      </c>
      <c r="F348" s="26">
        <v>240</v>
      </c>
      <c r="G348" s="28">
        <v>42676</v>
      </c>
    </row>
    <row r="349" spans="1:7" ht="70.5" customHeight="1">
      <c r="A349" s="4" t="s">
        <v>272</v>
      </c>
      <c r="B349" s="26">
        <v>973</v>
      </c>
      <c r="C349" s="27">
        <v>7</v>
      </c>
      <c r="D349" s="27">
        <v>2</v>
      </c>
      <c r="E349" s="37" t="s">
        <v>273</v>
      </c>
      <c r="F349" s="14"/>
      <c r="G349" s="28">
        <f>SUM(G350)</f>
        <v>186408</v>
      </c>
    </row>
    <row r="350" spans="1:7" ht="30">
      <c r="A350" s="10" t="s">
        <v>109</v>
      </c>
      <c r="B350" s="26">
        <v>973</v>
      </c>
      <c r="C350" s="27">
        <v>7</v>
      </c>
      <c r="D350" s="27">
        <v>2</v>
      </c>
      <c r="E350" s="37" t="s">
        <v>273</v>
      </c>
      <c r="F350" s="26">
        <v>200</v>
      </c>
      <c r="G350" s="28">
        <f>SUM(G351)</f>
        <v>186408</v>
      </c>
    </row>
    <row r="351" spans="1:7" ht="30">
      <c r="A351" s="10" t="s">
        <v>110</v>
      </c>
      <c r="B351" s="26">
        <v>973</v>
      </c>
      <c r="C351" s="27">
        <v>7</v>
      </c>
      <c r="D351" s="27">
        <v>2</v>
      </c>
      <c r="E351" s="37" t="s">
        <v>273</v>
      </c>
      <c r="F351" s="26">
        <v>240</v>
      </c>
      <c r="G351" s="28">
        <v>186408</v>
      </c>
    </row>
    <row r="352" spans="1:7" ht="60">
      <c r="A352" s="5" t="s">
        <v>274</v>
      </c>
      <c r="B352" s="26">
        <v>973</v>
      </c>
      <c r="C352" s="27">
        <v>7</v>
      </c>
      <c r="D352" s="27">
        <v>2</v>
      </c>
      <c r="E352" s="37" t="s">
        <v>275</v>
      </c>
      <c r="F352" s="14"/>
      <c r="G352" s="28">
        <f>SUM(G353)</f>
        <v>839589</v>
      </c>
    </row>
    <row r="353" spans="1:7" ht="30">
      <c r="A353" s="10" t="s">
        <v>109</v>
      </c>
      <c r="B353" s="26">
        <v>973</v>
      </c>
      <c r="C353" s="27">
        <v>7</v>
      </c>
      <c r="D353" s="27">
        <v>2</v>
      </c>
      <c r="E353" s="37" t="s">
        <v>275</v>
      </c>
      <c r="F353" s="26">
        <v>200</v>
      </c>
      <c r="G353" s="28">
        <f>SUM(G354)</f>
        <v>839589</v>
      </c>
    </row>
    <row r="354" spans="1:7" ht="30">
      <c r="A354" s="10" t="s">
        <v>110</v>
      </c>
      <c r="B354" s="26">
        <v>973</v>
      </c>
      <c r="C354" s="27">
        <v>7</v>
      </c>
      <c r="D354" s="27">
        <v>2</v>
      </c>
      <c r="E354" s="37" t="s">
        <v>275</v>
      </c>
      <c r="F354" s="26">
        <v>240</v>
      </c>
      <c r="G354" s="28">
        <v>839589</v>
      </c>
    </row>
    <row r="355" spans="1:7" ht="73.5">
      <c r="A355" s="8" t="s">
        <v>277</v>
      </c>
      <c r="B355" s="26">
        <v>973</v>
      </c>
      <c r="C355" s="27">
        <v>7</v>
      </c>
      <c r="D355" s="27">
        <v>2</v>
      </c>
      <c r="E355" s="37" t="s">
        <v>278</v>
      </c>
      <c r="F355" s="14"/>
      <c r="G355" s="28">
        <f>SUM(G356)</f>
        <v>1202132</v>
      </c>
    </row>
    <row r="356" spans="1:7" ht="30">
      <c r="A356" s="4" t="s">
        <v>109</v>
      </c>
      <c r="B356" s="26">
        <v>973</v>
      </c>
      <c r="C356" s="27">
        <v>7</v>
      </c>
      <c r="D356" s="27">
        <v>2</v>
      </c>
      <c r="E356" s="37" t="s">
        <v>278</v>
      </c>
      <c r="F356" s="26">
        <v>200</v>
      </c>
      <c r="G356" s="28">
        <f>SUM(G357)</f>
        <v>1202132</v>
      </c>
    </row>
    <row r="357" spans="1:7" ht="30">
      <c r="A357" s="4" t="s">
        <v>110</v>
      </c>
      <c r="B357" s="26">
        <v>973</v>
      </c>
      <c r="C357" s="27">
        <v>7</v>
      </c>
      <c r="D357" s="27">
        <v>2</v>
      </c>
      <c r="E357" s="37" t="s">
        <v>278</v>
      </c>
      <c r="F357" s="26">
        <v>240</v>
      </c>
      <c r="G357" s="28">
        <v>1202132</v>
      </c>
    </row>
    <row r="358" spans="1:7" ht="45">
      <c r="A358" s="8" t="s">
        <v>279</v>
      </c>
      <c r="B358" s="26">
        <v>973</v>
      </c>
      <c r="C358" s="27">
        <v>7</v>
      </c>
      <c r="D358" s="27">
        <v>2</v>
      </c>
      <c r="E358" s="37" t="s">
        <v>281</v>
      </c>
      <c r="F358" s="26"/>
      <c r="G358" s="28">
        <f>SUM(G359)</f>
        <v>484080</v>
      </c>
    </row>
    <row r="359" spans="1:7" ht="30">
      <c r="A359" s="4" t="s">
        <v>109</v>
      </c>
      <c r="B359" s="26">
        <v>973</v>
      </c>
      <c r="C359" s="27">
        <v>7</v>
      </c>
      <c r="D359" s="27">
        <v>2</v>
      </c>
      <c r="E359" s="37" t="s">
        <v>281</v>
      </c>
      <c r="F359" s="26">
        <v>200</v>
      </c>
      <c r="G359" s="28">
        <f>SUM(G360)</f>
        <v>484080</v>
      </c>
    </row>
    <row r="360" spans="1:7" ht="30">
      <c r="A360" s="4" t="s">
        <v>110</v>
      </c>
      <c r="B360" s="26">
        <v>973</v>
      </c>
      <c r="C360" s="27">
        <v>7</v>
      </c>
      <c r="D360" s="27">
        <v>2</v>
      </c>
      <c r="E360" s="37" t="s">
        <v>281</v>
      </c>
      <c r="F360" s="26">
        <v>240</v>
      </c>
      <c r="G360" s="28">
        <v>484080</v>
      </c>
    </row>
    <row r="361" spans="1:7" ht="59.25">
      <c r="A361" s="8" t="s">
        <v>280</v>
      </c>
      <c r="B361" s="26">
        <v>973</v>
      </c>
      <c r="C361" s="27">
        <v>7</v>
      </c>
      <c r="D361" s="27">
        <v>2</v>
      </c>
      <c r="E361" s="37" t="s">
        <v>282</v>
      </c>
      <c r="F361" s="26"/>
      <c r="G361" s="28">
        <f>SUM(G362)</f>
        <v>369441</v>
      </c>
    </row>
    <row r="362" spans="1:7" ht="30">
      <c r="A362" s="4" t="s">
        <v>109</v>
      </c>
      <c r="B362" s="26">
        <v>973</v>
      </c>
      <c r="C362" s="27">
        <v>7</v>
      </c>
      <c r="D362" s="27">
        <v>2</v>
      </c>
      <c r="E362" s="37" t="s">
        <v>282</v>
      </c>
      <c r="F362" s="26">
        <v>200</v>
      </c>
      <c r="G362" s="28">
        <f>SUM(G363)</f>
        <v>369441</v>
      </c>
    </row>
    <row r="363" spans="1:7" ht="30">
      <c r="A363" s="4" t="s">
        <v>110</v>
      </c>
      <c r="B363" s="26">
        <v>973</v>
      </c>
      <c r="C363" s="27">
        <v>7</v>
      </c>
      <c r="D363" s="27">
        <v>2</v>
      </c>
      <c r="E363" s="37" t="s">
        <v>282</v>
      </c>
      <c r="F363" s="26">
        <v>240</v>
      </c>
      <c r="G363" s="28">
        <v>369441</v>
      </c>
    </row>
    <row r="364" spans="1:7" ht="59.25">
      <c r="A364" s="8" t="s">
        <v>283</v>
      </c>
      <c r="B364" s="26">
        <v>973</v>
      </c>
      <c r="C364" s="27">
        <v>7</v>
      </c>
      <c r="D364" s="27">
        <v>2</v>
      </c>
      <c r="E364" s="37" t="s">
        <v>284</v>
      </c>
      <c r="F364" s="26"/>
      <c r="G364" s="28">
        <f>SUM(G365)</f>
        <v>827808</v>
      </c>
    </row>
    <row r="365" spans="1:7" ht="45">
      <c r="A365" s="4" t="s">
        <v>236</v>
      </c>
      <c r="B365" s="26">
        <v>973</v>
      </c>
      <c r="C365" s="27">
        <v>7</v>
      </c>
      <c r="D365" s="27">
        <v>2</v>
      </c>
      <c r="E365" s="37" t="s">
        <v>284</v>
      </c>
      <c r="F365" s="26">
        <v>200</v>
      </c>
      <c r="G365" s="28">
        <f>SUM(G366)</f>
        <v>827808</v>
      </c>
    </row>
    <row r="366" spans="1:7" ht="30">
      <c r="A366" s="4" t="s">
        <v>110</v>
      </c>
      <c r="B366" s="26">
        <v>973</v>
      </c>
      <c r="C366" s="27">
        <v>7</v>
      </c>
      <c r="D366" s="27">
        <v>2</v>
      </c>
      <c r="E366" s="37" t="s">
        <v>284</v>
      </c>
      <c r="F366" s="26">
        <v>240</v>
      </c>
      <c r="G366" s="28">
        <v>827808</v>
      </c>
    </row>
    <row r="367" spans="1:7" ht="73.5">
      <c r="A367" s="8" t="s">
        <v>285</v>
      </c>
      <c r="B367" s="26">
        <v>973</v>
      </c>
      <c r="C367" s="27">
        <v>7</v>
      </c>
      <c r="D367" s="27">
        <v>2</v>
      </c>
      <c r="E367" s="37" t="s">
        <v>286</v>
      </c>
      <c r="F367" s="26"/>
      <c r="G367" s="28">
        <f>SUM(G368)</f>
        <v>369099</v>
      </c>
    </row>
    <row r="368" spans="1:7" ht="45">
      <c r="A368" s="4" t="s">
        <v>236</v>
      </c>
      <c r="B368" s="26">
        <v>973</v>
      </c>
      <c r="C368" s="27">
        <v>7</v>
      </c>
      <c r="D368" s="27">
        <v>2</v>
      </c>
      <c r="E368" s="37" t="s">
        <v>286</v>
      </c>
      <c r="F368" s="26">
        <v>200</v>
      </c>
      <c r="G368" s="28">
        <f>SUM(G369)</f>
        <v>369099</v>
      </c>
    </row>
    <row r="369" spans="1:7" ht="30">
      <c r="A369" s="4" t="s">
        <v>110</v>
      </c>
      <c r="B369" s="26">
        <v>973</v>
      </c>
      <c r="C369" s="27">
        <v>7</v>
      </c>
      <c r="D369" s="27">
        <v>2</v>
      </c>
      <c r="E369" s="37" t="s">
        <v>286</v>
      </c>
      <c r="F369" s="26">
        <v>240</v>
      </c>
      <c r="G369" s="28">
        <v>369099</v>
      </c>
    </row>
    <row r="370" spans="1:7" ht="75">
      <c r="A370" s="10" t="s">
        <v>276</v>
      </c>
      <c r="B370" s="26">
        <v>973</v>
      </c>
      <c r="C370" s="27">
        <v>7</v>
      </c>
      <c r="D370" s="27">
        <v>2</v>
      </c>
      <c r="E370" s="29" t="s">
        <v>90</v>
      </c>
      <c r="F370" s="14"/>
      <c r="G370" s="28">
        <f>SUM(G371)</f>
        <v>910060</v>
      </c>
    </row>
    <row r="371" spans="1:7" ht="30">
      <c r="A371" s="10" t="s">
        <v>109</v>
      </c>
      <c r="B371" s="26">
        <v>973</v>
      </c>
      <c r="C371" s="27">
        <v>7</v>
      </c>
      <c r="D371" s="27">
        <v>2</v>
      </c>
      <c r="E371" s="23" t="s">
        <v>90</v>
      </c>
      <c r="F371" s="26">
        <v>200</v>
      </c>
      <c r="G371" s="28">
        <f>SUM(G372)</f>
        <v>910060</v>
      </c>
    </row>
    <row r="372" spans="1:7" ht="30">
      <c r="A372" s="10" t="s">
        <v>110</v>
      </c>
      <c r="B372" s="21">
        <v>973</v>
      </c>
      <c r="C372" s="22">
        <v>7</v>
      </c>
      <c r="D372" s="22">
        <v>2</v>
      </c>
      <c r="E372" s="23" t="s">
        <v>90</v>
      </c>
      <c r="F372" s="21">
        <v>240</v>
      </c>
      <c r="G372" s="24">
        <v>910060</v>
      </c>
    </row>
    <row r="373" spans="1:7" ht="45">
      <c r="A373" s="10" t="s">
        <v>202</v>
      </c>
      <c r="B373" s="26">
        <v>973</v>
      </c>
      <c r="C373" s="27">
        <v>7</v>
      </c>
      <c r="D373" s="27">
        <v>2</v>
      </c>
      <c r="E373" s="23" t="s">
        <v>74</v>
      </c>
      <c r="F373" s="14"/>
      <c r="G373" s="28">
        <f t="shared" ref="G373:G375" si="29">SUM(G374)</f>
        <v>420000</v>
      </c>
    </row>
    <row r="374" spans="1:7" ht="45">
      <c r="A374" s="10" t="s">
        <v>203</v>
      </c>
      <c r="B374" s="26">
        <v>973</v>
      </c>
      <c r="C374" s="27">
        <v>7</v>
      </c>
      <c r="D374" s="27">
        <v>2</v>
      </c>
      <c r="E374" s="35" t="s">
        <v>287</v>
      </c>
      <c r="F374" s="14"/>
      <c r="G374" s="28">
        <f t="shared" si="29"/>
        <v>420000</v>
      </c>
    </row>
    <row r="375" spans="1:7" ht="30">
      <c r="A375" s="10" t="s">
        <v>109</v>
      </c>
      <c r="B375" s="26">
        <v>973</v>
      </c>
      <c r="C375" s="27">
        <v>7</v>
      </c>
      <c r="D375" s="27">
        <v>2</v>
      </c>
      <c r="E375" s="35" t="s">
        <v>287</v>
      </c>
      <c r="F375" s="26">
        <v>200</v>
      </c>
      <c r="G375" s="28">
        <f t="shared" si="29"/>
        <v>420000</v>
      </c>
    </row>
    <row r="376" spans="1:7" ht="30">
      <c r="A376" s="10" t="s">
        <v>110</v>
      </c>
      <c r="B376" s="26">
        <v>973</v>
      </c>
      <c r="C376" s="27">
        <v>7</v>
      </c>
      <c r="D376" s="27">
        <v>2</v>
      </c>
      <c r="E376" s="35" t="s">
        <v>287</v>
      </c>
      <c r="F376" s="26">
        <v>240</v>
      </c>
      <c r="G376" s="28">
        <v>420000</v>
      </c>
    </row>
    <row r="377" spans="1:7" ht="30">
      <c r="A377" s="10" t="s">
        <v>188</v>
      </c>
      <c r="B377" s="26">
        <v>973</v>
      </c>
      <c r="C377" s="27">
        <v>7</v>
      </c>
      <c r="D377" s="27">
        <v>2</v>
      </c>
      <c r="E377" s="23" t="s">
        <v>66</v>
      </c>
      <c r="F377" s="14"/>
      <c r="G377" s="28">
        <f>SUM(G378,G383)</f>
        <v>1063513</v>
      </c>
    </row>
    <row r="378" spans="1:7" ht="45">
      <c r="A378" s="10" t="s">
        <v>204</v>
      </c>
      <c r="B378" s="26">
        <v>973</v>
      </c>
      <c r="C378" s="27">
        <v>7</v>
      </c>
      <c r="D378" s="27">
        <v>2</v>
      </c>
      <c r="E378" s="37" t="s">
        <v>288</v>
      </c>
      <c r="F378" s="14"/>
      <c r="G378" s="28">
        <f>SUM(G379,G381)</f>
        <v>520000</v>
      </c>
    </row>
    <row r="379" spans="1:7" ht="64.5" customHeight="1">
      <c r="A379" s="10" t="s">
        <v>106</v>
      </c>
      <c r="B379" s="26">
        <v>973</v>
      </c>
      <c r="C379" s="27">
        <v>7</v>
      </c>
      <c r="D379" s="27">
        <v>2</v>
      </c>
      <c r="E379" s="37" t="s">
        <v>288</v>
      </c>
      <c r="F379" s="26">
        <v>100</v>
      </c>
      <c r="G379" s="28">
        <f>SUM(G380)</f>
        <v>195300</v>
      </c>
    </row>
    <row r="380" spans="1:7" ht="30">
      <c r="A380" s="10" t="s">
        <v>166</v>
      </c>
      <c r="B380" s="21">
        <v>973</v>
      </c>
      <c r="C380" s="22">
        <v>7</v>
      </c>
      <c r="D380" s="22">
        <v>2</v>
      </c>
      <c r="E380" s="37" t="s">
        <v>288</v>
      </c>
      <c r="F380" s="21">
        <v>110</v>
      </c>
      <c r="G380" s="24">
        <v>195300</v>
      </c>
    </row>
    <row r="381" spans="1:7" ht="30">
      <c r="A381" s="10" t="s">
        <v>109</v>
      </c>
      <c r="B381" s="26">
        <v>973</v>
      </c>
      <c r="C381" s="27">
        <v>7</v>
      </c>
      <c r="D381" s="27">
        <v>2</v>
      </c>
      <c r="E381" s="37" t="s">
        <v>288</v>
      </c>
      <c r="F381" s="26">
        <v>200</v>
      </c>
      <c r="G381" s="28">
        <f>SUM(G382)</f>
        <v>324700</v>
      </c>
    </row>
    <row r="382" spans="1:7" ht="30">
      <c r="A382" s="10" t="s">
        <v>110</v>
      </c>
      <c r="B382" s="26">
        <v>973</v>
      </c>
      <c r="C382" s="27">
        <v>7</v>
      </c>
      <c r="D382" s="27">
        <v>2</v>
      </c>
      <c r="E382" s="37" t="s">
        <v>288</v>
      </c>
      <c r="F382" s="26">
        <v>240</v>
      </c>
      <c r="G382" s="28">
        <v>324700</v>
      </c>
    </row>
    <row r="383" spans="1:7" ht="30">
      <c r="A383" s="10" t="s">
        <v>205</v>
      </c>
      <c r="B383" s="21">
        <v>973</v>
      </c>
      <c r="C383" s="22">
        <v>7</v>
      </c>
      <c r="D383" s="22">
        <v>2</v>
      </c>
      <c r="E383" s="14" t="s">
        <v>91</v>
      </c>
      <c r="F383" s="14"/>
      <c r="G383" s="24">
        <f>SUM(G384)</f>
        <v>543513</v>
      </c>
    </row>
    <row r="384" spans="1:7" ht="30">
      <c r="A384" s="10" t="s">
        <v>109</v>
      </c>
      <c r="B384" s="26">
        <v>973</v>
      </c>
      <c r="C384" s="27">
        <v>7</v>
      </c>
      <c r="D384" s="27">
        <v>2</v>
      </c>
      <c r="E384" s="23" t="s">
        <v>91</v>
      </c>
      <c r="F384" s="26">
        <v>200</v>
      </c>
      <c r="G384" s="28">
        <f>SUM(G385)</f>
        <v>543513</v>
      </c>
    </row>
    <row r="385" spans="1:7" ht="30">
      <c r="A385" s="10" t="s">
        <v>110</v>
      </c>
      <c r="B385" s="21">
        <v>973</v>
      </c>
      <c r="C385" s="22">
        <v>7</v>
      </c>
      <c r="D385" s="22">
        <v>2</v>
      </c>
      <c r="E385" s="23" t="s">
        <v>91</v>
      </c>
      <c r="F385" s="21">
        <v>240</v>
      </c>
      <c r="G385" s="24">
        <v>543513</v>
      </c>
    </row>
    <row r="386" spans="1:7" ht="15">
      <c r="A386" s="20" t="s">
        <v>92</v>
      </c>
      <c r="B386" s="21">
        <v>973</v>
      </c>
      <c r="C386" s="22">
        <v>7</v>
      </c>
      <c r="D386" s="22">
        <v>3</v>
      </c>
      <c r="E386" s="23"/>
      <c r="F386" s="23"/>
      <c r="G386" s="24">
        <f>SUM(G387)</f>
        <v>6918392</v>
      </c>
    </row>
    <row r="387" spans="1:7" ht="30">
      <c r="A387" s="10" t="s">
        <v>178</v>
      </c>
      <c r="B387" s="21">
        <v>973</v>
      </c>
      <c r="C387" s="22">
        <v>7</v>
      </c>
      <c r="D387" s="22">
        <v>3</v>
      </c>
      <c r="E387" s="23" t="s">
        <v>70</v>
      </c>
      <c r="F387" s="14"/>
      <c r="G387" s="24">
        <f>SUM(G388,G395,G398)</f>
        <v>6918392</v>
      </c>
    </row>
    <row r="388" spans="1:7" ht="45">
      <c r="A388" s="10" t="s">
        <v>207</v>
      </c>
      <c r="B388" s="26">
        <v>973</v>
      </c>
      <c r="C388" s="27">
        <v>7</v>
      </c>
      <c r="D388" s="27">
        <v>3</v>
      </c>
      <c r="E388" s="29" t="s">
        <v>93</v>
      </c>
      <c r="F388" s="14"/>
      <c r="G388" s="28">
        <f>SUM(G389,G393)</f>
        <v>5187392</v>
      </c>
    </row>
    <row r="389" spans="1:7" ht="30">
      <c r="A389" s="10" t="s">
        <v>113</v>
      </c>
      <c r="B389" s="26">
        <v>973</v>
      </c>
      <c r="C389" s="27">
        <v>7</v>
      </c>
      <c r="D389" s="27">
        <v>3</v>
      </c>
      <c r="E389" s="23" t="s">
        <v>93</v>
      </c>
      <c r="F389" s="26">
        <v>600</v>
      </c>
      <c r="G389" s="28">
        <f>SUM(G390,G391,G392)</f>
        <v>5144600</v>
      </c>
    </row>
    <row r="390" spans="1:7" ht="30">
      <c r="A390" s="10" t="s">
        <v>129</v>
      </c>
      <c r="B390" s="21">
        <v>973</v>
      </c>
      <c r="C390" s="22">
        <v>7</v>
      </c>
      <c r="D390" s="22">
        <v>3</v>
      </c>
      <c r="E390" s="14" t="s">
        <v>93</v>
      </c>
      <c r="F390" s="21">
        <v>610</v>
      </c>
      <c r="G390" s="24">
        <v>5059020</v>
      </c>
    </row>
    <row r="391" spans="1:7" ht="30">
      <c r="A391" s="10" t="s">
        <v>129</v>
      </c>
      <c r="B391" s="21">
        <v>973</v>
      </c>
      <c r="C391" s="22">
        <v>7</v>
      </c>
      <c r="D391" s="22">
        <v>3</v>
      </c>
      <c r="E391" s="14" t="s">
        <v>93</v>
      </c>
      <c r="F391" s="21">
        <v>620</v>
      </c>
      <c r="G391" s="24">
        <v>42790</v>
      </c>
    </row>
    <row r="392" spans="1:7" ht="36.75" customHeight="1">
      <c r="A392" s="10" t="s">
        <v>114</v>
      </c>
      <c r="B392" s="26">
        <v>973</v>
      </c>
      <c r="C392" s="27">
        <v>7</v>
      </c>
      <c r="D392" s="27">
        <v>3</v>
      </c>
      <c r="E392" s="23" t="s">
        <v>93</v>
      </c>
      <c r="F392" s="26">
        <v>630</v>
      </c>
      <c r="G392" s="28">
        <v>42790</v>
      </c>
    </row>
    <row r="393" spans="1:7" ht="30">
      <c r="A393" s="10" t="s">
        <v>107</v>
      </c>
      <c r="B393" s="21">
        <v>973</v>
      </c>
      <c r="C393" s="22">
        <v>7</v>
      </c>
      <c r="D393" s="22">
        <v>3</v>
      </c>
      <c r="E393" s="14" t="s">
        <v>93</v>
      </c>
      <c r="F393" s="21">
        <v>800</v>
      </c>
      <c r="G393" s="24">
        <f>SUM(G394)</f>
        <v>42792</v>
      </c>
    </row>
    <row r="394" spans="1:7" ht="60">
      <c r="A394" s="10" t="s">
        <v>208</v>
      </c>
      <c r="B394" s="26">
        <v>973</v>
      </c>
      <c r="C394" s="27">
        <v>7</v>
      </c>
      <c r="D394" s="27">
        <v>3</v>
      </c>
      <c r="E394" s="29" t="s">
        <v>93</v>
      </c>
      <c r="F394" s="26">
        <v>810</v>
      </c>
      <c r="G394" s="28">
        <v>42792</v>
      </c>
    </row>
    <row r="395" spans="1:7" ht="30">
      <c r="A395" s="10" t="s">
        <v>209</v>
      </c>
      <c r="B395" s="26">
        <v>973</v>
      </c>
      <c r="C395" s="27">
        <v>7</v>
      </c>
      <c r="D395" s="27">
        <v>3</v>
      </c>
      <c r="E395" s="23" t="s">
        <v>94</v>
      </c>
      <c r="F395" s="14"/>
      <c r="G395" s="28">
        <f>SUM(G396)</f>
        <v>389500</v>
      </c>
    </row>
    <row r="396" spans="1:7" ht="30">
      <c r="A396" s="10" t="s">
        <v>113</v>
      </c>
      <c r="B396" s="26">
        <v>973</v>
      </c>
      <c r="C396" s="27">
        <v>7</v>
      </c>
      <c r="D396" s="27">
        <v>3</v>
      </c>
      <c r="E396" s="23" t="s">
        <v>94</v>
      </c>
      <c r="F396" s="26">
        <v>600</v>
      </c>
      <c r="G396" s="28">
        <f>SUM(G397)</f>
        <v>389500</v>
      </c>
    </row>
    <row r="397" spans="1:7" ht="30">
      <c r="A397" s="10" t="s">
        <v>129</v>
      </c>
      <c r="B397" s="21">
        <v>973</v>
      </c>
      <c r="C397" s="22">
        <v>7</v>
      </c>
      <c r="D397" s="22">
        <v>3</v>
      </c>
      <c r="E397" s="23" t="s">
        <v>94</v>
      </c>
      <c r="F397" s="21">
        <v>610</v>
      </c>
      <c r="G397" s="24">
        <v>389500</v>
      </c>
    </row>
    <row r="398" spans="1:7" ht="30">
      <c r="A398" s="10" t="s">
        <v>210</v>
      </c>
      <c r="B398" s="26">
        <v>973</v>
      </c>
      <c r="C398" s="27">
        <v>7</v>
      </c>
      <c r="D398" s="27">
        <v>3</v>
      </c>
      <c r="E398" s="23" t="s">
        <v>95</v>
      </c>
      <c r="F398" s="14"/>
      <c r="G398" s="28">
        <f>SUM(G399)</f>
        <v>1341500</v>
      </c>
    </row>
    <row r="399" spans="1:7" ht="30">
      <c r="A399" s="10" t="s">
        <v>113</v>
      </c>
      <c r="B399" s="26">
        <v>973</v>
      </c>
      <c r="C399" s="27">
        <v>7</v>
      </c>
      <c r="D399" s="27">
        <v>3</v>
      </c>
      <c r="E399" s="23" t="s">
        <v>95</v>
      </c>
      <c r="F399" s="26">
        <v>600</v>
      </c>
      <c r="G399" s="28">
        <f>SUM(G400)</f>
        <v>1341500</v>
      </c>
    </row>
    <row r="400" spans="1:7" ht="30">
      <c r="A400" s="10" t="s">
        <v>129</v>
      </c>
      <c r="B400" s="21">
        <v>973</v>
      </c>
      <c r="C400" s="22">
        <v>7</v>
      </c>
      <c r="D400" s="22">
        <v>3</v>
      </c>
      <c r="E400" s="14" t="s">
        <v>95</v>
      </c>
      <c r="F400" s="21">
        <v>610</v>
      </c>
      <c r="G400" s="24">
        <v>1341500</v>
      </c>
    </row>
    <row r="401" spans="1:7" ht="15">
      <c r="A401" s="10" t="s">
        <v>211</v>
      </c>
      <c r="B401" s="21">
        <v>973</v>
      </c>
      <c r="C401" s="22">
        <v>7</v>
      </c>
      <c r="D401" s="22">
        <v>9</v>
      </c>
      <c r="E401" s="23"/>
      <c r="F401" s="23"/>
      <c r="G401" s="24">
        <f>SUM(G402,G408,G417,G426,G413)</f>
        <v>5115700</v>
      </c>
    </row>
    <row r="402" spans="1:7" ht="45">
      <c r="A402" s="10" t="s">
        <v>212</v>
      </c>
      <c r="B402" s="26">
        <v>973</v>
      </c>
      <c r="C402" s="27">
        <v>7</v>
      </c>
      <c r="D402" s="27">
        <v>9</v>
      </c>
      <c r="E402" s="23" t="s">
        <v>96</v>
      </c>
      <c r="F402" s="14"/>
      <c r="G402" s="28">
        <f>SUM(G403)</f>
        <v>87000</v>
      </c>
    </row>
    <row r="403" spans="1:7" ht="30">
      <c r="A403" s="10" t="s">
        <v>213</v>
      </c>
      <c r="B403" s="21">
        <v>973</v>
      </c>
      <c r="C403" s="22">
        <v>7</v>
      </c>
      <c r="D403" s="22">
        <v>9</v>
      </c>
      <c r="E403" s="35" t="s">
        <v>289</v>
      </c>
      <c r="F403" s="14"/>
      <c r="G403" s="24">
        <f>SUM(G404,G406)</f>
        <v>87000</v>
      </c>
    </row>
    <row r="404" spans="1:7" ht="30">
      <c r="A404" s="10" t="s">
        <v>109</v>
      </c>
      <c r="B404" s="26">
        <v>973</v>
      </c>
      <c r="C404" s="27">
        <v>7</v>
      </c>
      <c r="D404" s="27">
        <v>9</v>
      </c>
      <c r="E404" s="35" t="s">
        <v>289</v>
      </c>
      <c r="F404" s="26">
        <v>200</v>
      </c>
      <c r="G404" s="28">
        <f>SUM(G405)</f>
        <v>72000</v>
      </c>
    </row>
    <row r="405" spans="1:7" ht="30">
      <c r="A405" s="10" t="s">
        <v>110</v>
      </c>
      <c r="B405" s="26">
        <v>973</v>
      </c>
      <c r="C405" s="27">
        <v>7</v>
      </c>
      <c r="D405" s="27">
        <v>9</v>
      </c>
      <c r="E405" s="35" t="s">
        <v>289</v>
      </c>
      <c r="F405" s="26">
        <v>240</v>
      </c>
      <c r="G405" s="28">
        <v>72000</v>
      </c>
    </row>
    <row r="406" spans="1:7" ht="30">
      <c r="A406" s="10" t="s">
        <v>134</v>
      </c>
      <c r="B406" s="21">
        <v>973</v>
      </c>
      <c r="C406" s="22">
        <v>7</v>
      </c>
      <c r="D406" s="22">
        <v>9</v>
      </c>
      <c r="E406" s="35" t="s">
        <v>289</v>
      </c>
      <c r="F406" s="21">
        <v>300</v>
      </c>
      <c r="G406" s="24">
        <f>SUM(G407)</f>
        <v>15000</v>
      </c>
    </row>
    <row r="407" spans="1:7" ht="30">
      <c r="A407" s="20" t="s">
        <v>36</v>
      </c>
      <c r="B407" s="21">
        <v>973</v>
      </c>
      <c r="C407" s="22">
        <v>7</v>
      </c>
      <c r="D407" s="22">
        <v>9</v>
      </c>
      <c r="E407" s="35" t="s">
        <v>289</v>
      </c>
      <c r="F407" s="21">
        <v>350</v>
      </c>
      <c r="G407" s="24">
        <v>15000</v>
      </c>
    </row>
    <row r="408" spans="1:7" ht="30">
      <c r="A408" s="10" t="s">
        <v>186</v>
      </c>
      <c r="B408" s="26">
        <v>973</v>
      </c>
      <c r="C408" s="27">
        <v>7</v>
      </c>
      <c r="D408" s="27">
        <v>9</v>
      </c>
      <c r="E408" s="23" t="s">
        <v>27</v>
      </c>
      <c r="F408" s="14"/>
      <c r="G408" s="28">
        <f t="shared" ref="G408:G411" si="30">SUM(G409)</f>
        <v>29700</v>
      </c>
    </row>
    <row r="409" spans="1:7" ht="30">
      <c r="A409" s="10" t="s">
        <v>187</v>
      </c>
      <c r="B409" s="26">
        <v>973</v>
      </c>
      <c r="C409" s="27">
        <v>7</v>
      </c>
      <c r="D409" s="27">
        <v>9</v>
      </c>
      <c r="E409" s="23" t="s">
        <v>76</v>
      </c>
      <c r="F409" s="14"/>
      <c r="G409" s="28">
        <f t="shared" si="30"/>
        <v>29700</v>
      </c>
    </row>
    <row r="410" spans="1:7" ht="30">
      <c r="A410" s="10" t="s">
        <v>213</v>
      </c>
      <c r="B410" s="21">
        <v>973</v>
      </c>
      <c r="C410" s="22">
        <v>7</v>
      </c>
      <c r="D410" s="22">
        <v>9</v>
      </c>
      <c r="E410" s="15" t="s">
        <v>290</v>
      </c>
      <c r="F410" s="14"/>
      <c r="G410" s="24">
        <f t="shared" si="30"/>
        <v>29700</v>
      </c>
    </row>
    <row r="411" spans="1:7" ht="30">
      <c r="A411" s="10" t="s">
        <v>109</v>
      </c>
      <c r="B411" s="26">
        <v>973</v>
      </c>
      <c r="C411" s="27">
        <v>7</v>
      </c>
      <c r="D411" s="27">
        <v>9</v>
      </c>
      <c r="E411" s="15" t="s">
        <v>290</v>
      </c>
      <c r="F411" s="26">
        <v>200</v>
      </c>
      <c r="G411" s="28">
        <f t="shared" si="30"/>
        <v>29700</v>
      </c>
    </row>
    <row r="412" spans="1:7" ht="30">
      <c r="A412" s="10" t="s">
        <v>110</v>
      </c>
      <c r="B412" s="26">
        <v>973</v>
      </c>
      <c r="C412" s="27">
        <v>7</v>
      </c>
      <c r="D412" s="27">
        <v>9</v>
      </c>
      <c r="E412" s="15" t="s">
        <v>290</v>
      </c>
      <c r="F412" s="26">
        <v>240</v>
      </c>
      <c r="G412" s="28">
        <v>29700</v>
      </c>
    </row>
    <row r="413" spans="1:7" ht="45">
      <c r="A413" s="2" t="s">
        <v>229</v>
      </c>
      <c r="B413" s="26">
        <v>973</v>
      </c>
      <c r="C413" s="27">
        <v>7</v>
      </c>
      <c r="D413" s="27">
        <v>9</v>
      </c>
      <c r="E413" s="35" t="s">
        <v>226</v>
      </c>
      <c r="F413" s="14"/>
      <c r="G413" s="28">
        <f t="shared" ref="G413:G415" si="31">SUM(G414)</f>
        <v>247000</v>
      </c>
    </row>
    <row r="414" spans="1:7" ht="30">
      <c r="A414" s="3" t="s">
        <v>230</v>
      </c>
      <c r="B414" s="21">
        <v>973</v>
      </c>
      <c r="C414" s="22">
        <v>7</v>
      </c>
      <c r="D414" s="22">
        <v>9</v>
      </c>
      <c r="E414" s="15" t="s">
        <v>291</v>
      </c>
      <c r="F414" s="14"/>
      <c r="G414" s="24">
        <f t="shared" si="31"/>
        <v>247000</v>
      </c>
    </row>
    <row r="415" spans="1:7" ht="30">
      <c r="A415" s="10" t="s">
        <v>109</v>
      </c>
      <c r="B415" s="26">
        <v>973</v>
      </c>
      <c r="C415" s="27">
        <v>7</v>
      </c>
      <c r="D415" s="27">
        <v>9</v>
      </c>
      <c r="E415" s="15" t="s">
        <v>291</v>
      </c>
      <c r="F415" s="26">
        <v>200</v>
      </c>
      <c r="G415" s="28">
        <f t="shared" si="31"/>
        <v>247000</v>
      </c>
    </row>
    <row r="416" spans="1:7" ht="30">
      <c r="A416" s="10" t="s">
        <v>110</v>
      </c>
      <c r="B416" s="26">
        <v>973</v>
      </c>
      <c r="C416" s="27">
        <v>7</v>
      </c>
      <c r="D416" s="27">
        <v>9</v>
      </c>
      <c r="E416" s="15" t="s">
        <v>291</v>
      </c>
      <c r="F416" s="26">
        <v>240</v>
      </c>
      <c r="G416" s="28">
        <v>247000</v>
      </c>
    </row>
    <row r="417" spans="1:7" ht="30">
      <c r="A417" s="10" t="s">
        <v>178</v>
      </c>
      <c r="B417" s="26">
        <v>973</v>
      </c>
      <c r="C417" s="27">
        <v>7</v>
      </c>
      <c r="D417" s="27">
        <v>9</v>
      </c>
      <c r="E417" s="23" t="s">
        <v>70</v>
      </c>
      <c r="F417" s="14"/>
      <c r="G417" s="28">
        <f>SUM(G418,G423)</f>
        <v>240000</v>
      </c>
    </row>
    <row r="418" spans="1:7" ht="30">
      <c r="A418" s="10" t="s">
        <v>213</v>
      </c>
      <c r="B418" s="21">
        <v>973</v>
      </c>
      <c r="C418" s="22">
        <v>7</v>
      </c>
      <c r="D418" s="22">
        <v>9</v>
      </c>
      <c r="E418" s="15" t="s">
        <v>292</v>
      </c>
      <c r="F418" s="14"/>
      <c r="G418" s="24">
        <f>SUM(G419,G421)</f>
        <v>90000</v>
      </c>
    </row>
    <row r="419" spans="1:7" ht="30">
      <c r="A419" s="10" t="s">
        <v>109</v>
      </c>
      <c r="B419" s="21">
        <v>973</v>
      </c>
      <c r="C419" s="22">
        <v>7</v>
      </c>
      <c r="D419" s="22">
        <v>9</v>
      </c>
      <c r="E419" s="15" t="s">
        <v>292</v>
      </c>
      <c r="F419" s="21">
        <v>200</v>
      </c>
      <c r="G419" s="24">
        <f>SUM(G420)</f>
        <v>50000</v>
      </c>
    </row>
    <row r="420" spans="1:7" ht="30">
      <c r="A420" s="10" t="s">
        <v>110</v>
      </c>
      <c r="B420" s="26">
        <v>973</v>
      </c>
      <c r="C420" s="27">
        <v>7</v>
      </c>
      <c r="D420" s="27">
        <v>9</v>
      </c>
      <c r="E420" s="15" t="s">
        <v>292</v>
      </c>
      <c r="F420" s="26">
        <v>240</v>
      </c>
      <c r="G420" s="28">
        <v>50000</v>
      </c>
    </row>
    <row r="421" spans="1:7" ht="30">
      <c r="A421" s="10" t="s">
        <v>134</v>
      </c>
      <c r="B421" s="21">
        <v>973</v>
      </c>
      <c r="C421" s="22">
        <v>7</v>
      </c>
      <c r="D421" s="22">
        <v>9</v>
      </c>
      <c r="E421" s="15" t="s">
        <v>292</v>
      </c>
      <c r="F421" s="21">
        <v>300</v>
      </c>
      <c r="G421" s="24">
        <f>SUM(G422)</f>
        <v>40000</v>
      </c>
    </row>
    <row r="422" spans="1:7" ht="30">
      <c r="A422" s="20" t="s">
        <v>36</v>
      </c>
      <c r="B422" s="21">
        <v>973</v>
      </c>
      <c r="C422" s="22">
        <v>7</v>
      </c>
      <c r="D422" s="22">
        <v>9</v>
      </c>
      <c r="E422" s="15" t="s">
        <v>292</v>
      </c>
      <c r="F422" s="21">
        <v>350</v>
      </c>
      <c r="G422" s="24">
        <v>40000</v>
      </c>
    </row>
    <row r="423" spans="1:7" ht="30">
      <c r="A423" s="10" t="s">
        <v>293</v>
      </c>
      <c r="B423" s="21">
        <v>973</v>
      </c>
      <c r="C423" s="22">
        <v>7</v>
      </c>
      <c r="D423" s="22">
        <v>9</v>
      </c>
      <c r="E423" s="35" t="s">
        <v>294</v>
      </c>
      <c r="F423" s="14"/>
      <c r="G423" s="24">
        <f>SUM(G424)</f>
        <v>150000</v>
      </c>
    </row>
    <row r="424" spans="1:7" ht="30">
      <c r="A424" s="10" t="s">
        <v>109</v>
      </c>
      <c r="B424" s="26">
        <v>973</v>
      </c>
      <c r="C424" s="27">
        <v>7</v>
      </c>
      <c r="D424" s="27">
        <v>9</v>
      </c>
      <c r="E424" s="35" t="s">
        <v>294</v>
      </c>
      <c r="F424" s="26">
        <v>200</v>
      </c>
      <c r="G424" s="28">
        <f>SUM(G425)</f>
        <v>150000</v>
      </c>
    </row>
    <row r="425" spans="1:7" ht="30">
      <c r="A425" s="10" t="s">
        <v>110</v>
      </c>
      <c r="B425" s="21">
        <v>973</v>
      </c>
      <c r="C425" s="22">
        <v>7</v>
      </c>
      <c r="D425" s="22">
        <v>9</v>
      </c>
      <c r="E425" s="35" t="s">
        <v>294</v>
      </c>
      <c r="F425" s="21">
        <v>240</v>
      </c>
      <c r="G425" s="24">
        <v>150000</v>
      </c>
    </row>
    <row r="426" spans="1:7" ht="30">
      <c r="A426" s="10" t="s">
        <v>122</v>
      </c>
      <c r="B426" s="21">
        <v>973</v>
      </c>
      <c r="C426" s="22">
        <v>7</v>
      </c>
      <c r="D426" s="22">
        <v>9</v>
      </c>
      <c r="E426" s="14" t="s">
        <v>21</v>
      </c>
      <c r="F426" s="23"/>
      <c r="G426" s="24">
        <f>SUM(G427)</f>
        <v>4512000</v>
      </c>
    </row>
    <row r="427" spans="1:7" ht="30">
      <c r="A427" s="10" t="s">
        <v>295</v>
      </c>
      <c r="B427" s="26">
        <v>973</v>
      </c>
      <c r="C427" s="27">
        <v>7</v>
      </c>
      <c r="D427" s="27">
        <v>9</v>
      </c>
      <c r="E427" s="35" t="s">
        <v>294</v>
      </c>
      <c r="F427" s="14"/>
      <c r="G427" s="28">
        <f>SUM(G428,G430,G432)</f>
        <v>4512000</v>
      </c>
    </row>
    <row r="428" spans="1:7" ht="63" customHeight="1">
      <c r="A428" s="10" t="s">
        <v>106</v>
      </c>
      <c r="B428" s="26">
        <v>973</v>
      </c>
      <c r="C428" s="27">
        <v>7</v>
      </c>
      <c r="D428" s="27">
        <v>9</v>
      </c>
      <c r="E428" s="35" t="s">
        <v>294</v>
      </c>
      <c r="F428" s="26">
        <v>100</v>
      </c>
      <c r="G428" s="28">
        <f>SUM(G429)</f>
        <v>4200000</v>
      </c>
    </row>
    <row r="429" spans="1:7" ht="30">
      <c r="A429" s="10" t="s">
        <v>166</v>
      </c>
      <c r="B429" s="21">
        <v>973</v>
      </c>
      <c r="C429" s="22">
        <v>7</v>
      </c>
      <c r="D429" s="22">
        <v>9</v>
      </c>
      <c r="E429" s="35" t="s">
        <v>294</v>
      </c>
      <c r="F429" s="21">
        <v>110</v>
      </c>
      <c r="G429" s="24">
        <v>4200000</v>
      </c>
    </row>
    <row r="430" spans="1:7" ht="30">
      <c r="A430" s="10" t="s">
        <v>109</v>
      </c>
      <c r="B430" s="26">
        <v>973</v>
      </c>
      <c r="C430" s="27">
        <v>7</v>
      </c>
      <c r="D430" s="27">
        <v>9</v>
      </c>
      <c r="E430" s="35" t="s">
        <v>294</v>
      </c>
      <c r="F430" s="26">
        <v>200</v>
      </c>
      <c r="G430" s="28">
        <f>SUM(G431)</f>
        <v>300000</v>
      </c>
    </row>
    <row r="431" spans="1:7" ht="30">
      <c r="A431" s="10" t="s">
        <v>110</v>
      </c>
      <c r="B431" s="26">
        <v>973</v>
      </c>
      <c r="C431" s="27">
        <v>7</v>
      </c>
      <c r="D431" s="27">
        <v>9</v>
      </c>
      <c r="E431" s="35" t="s">
        <v>294</v>
      </c>
      <c r="F431" s="26">
        <v>240</v>
      </c>
      <c r="G431" s="28">
        <v>300000</v>
      </c>
    </row>
    <row r="432" spans="1:7" ht="30">
      <c r="A432" s="10" t="s">
        <v>107</v>
      </c>
      <c r="B432" s="21">
        <v>973</v>
      </c>
      <c r="C432" s="22">
        <v>7</v>
      </c>
      <c r="D432" s="22">
        <v>9</v>
      </c>
      <c r="E432" s="35" t="s">
        <v>294</v>
      </c>
      <c r="F432" s="21">
        <v>800</v>
      </c>
      <c r="G432" s="24">
        <f>SUM(G433)</f>
        <v>12000</v>
      </c>
    </row>
    <row r="433" spans="1:7" ht="30">
      <c r="A433" s="10" t="s">
        <v>108</v>
      </c>
      <c r="B433" s="21">
        <v>973</v>
      </c>
      <c r="C433" s="22">
        <v>7</v>
      </c>
      <c r="D433" s="22">
        <v>9</v>
      </c>
      <c r="E433" s="35" t="s">
        <v>294</v>
      </c>
      <c r="F433" s="21">
        <v>850</v>
      </c>
      <c r="G433" s="24">
        <v>12000</v>
      </c>
    </row>
    <row r="434" spans="1:7" ht="31.5" customHeight="1">
      <c r="A434" s="38" t="s">
        <v>214</v>
      </c>
      <c r="B434" s="18">
        <v>992</v>
      </c>
      <c r="C434" s="14"/>
      <c r="D434" s="14"/>
      <c r="E434" s="14"/>
      <c r="F434" s="14"/>
      <c r="G434" s="19">
        <f>SUM(G435,G444,G449,G454)</f>
        <v>5934068</v>
      </c>
    </row>
    <row r="435" spans="1:7" ht="15">
      <c r="A435" s="20" t="s">
        <v>6</v>
      </c>
      <c r="B435" s="21">
        <v>992</v>
      </c>
      <c r="C435" s="22">
        <v>1</v>
      </c>
      <c r="D435" s="23"/>
      <c r="E435" s="23"/>
      <c r="F435" s="23"/>
      <c r="G435" s="24">
        <f>SUM(G436)</f>
        <v>4282500</v>
      </c>
    </row>
    <row r="436" spans="1:7" ht="45">
      <c r="A436" s="10" t="s">
        <v>215</v>
      </c>
      <c r="B436" s="26">
        <v>992</v>
      </c>
      <c r="C436" s="27">
        <v>1</v>
      </c>
      <c r="D436" s="27">
        <v>6</v>
      </c>
      <c r="E436" s="14"/>
      <c r="F436" s="14"/>
      <c r="G436" s="28">
        <f>SUM(G437)</f>
        <v>4282500</v>
      </c>
    </row>
    <row r="437" spans="1:7" ht="30">
      <c r="A437" s="10" t="s">
        <v>117</v>
      </c>
      <c r="B437" s="26">
        <v>992</v>
      </c>
      <c r="C437" s="27">
        <v>1</v>
      </c>
      <c r="D437" s="27">
        <v>6</v>
      </c>
      <c r="E437" s="23" t="s">
        <v>10</v>
      </c>
      <c r="F437" s="14"/>
      <c r="G437" s="28">
        <f>SUM(G438,G441)</f>
        <v>4282500</v>
      </c>
    </row>
    <row r="438" spans="1:7" ht="30">
      <c r="A438" s="10" t="s">
        <v>105</v>
      </c>
      <c r="B438" s="26">
        <v>992</v>
      </c>
      <c r="C438" s="27">
        <v>1</v>
      </c>
      <c r="D438" s="27">
        <v>6</v>
      </c>
      <c r="E438" s="23" t="s">
        <v>11</v>
      </c>
      <c r="F438" s="14"/>
      <c r="G438" s="28">
        <f>SUM(G439)</f>
        <v>3752500</v>
      </c>
    </row>
    <row r="439" spans="1:7" ht="60" customHeight="1">
      <c r="A439" s="10" t="s">
        <v>106</v>
      </c>
      <c r="B439" s="26">
        <v>992</v>
      </c>
      <c r="C439" s="27">
        <v>1</v>
      </c>
      <c r="D439" s="27">
        <v>6</v>
      </c>
      <c r="E439" s="29" t="s">
        <v>11</v>
      </c>
      <c r="F439" s="26">
        <v>100</v>
      </c>
      <c r="G439" s="28">
        <f>SUM(G440)</f>
        <v>3752500</v>
      </c>
    </row>
    <row r="440" spans="1:7" ht="30">
      <c r="A440" s="10" t="s">
        <v>105</v>
      </c>
      <c r="B440" s="21">
        <v>992</v>
      </c>
      <c r="C440" s="22">
        <v>1</v>
      </c>
      <c r="D440" s="22">
        <v>6</v>
      </c>
      <c r="E440" s="23" t="s">
        <v>11</v>
      </c>
      <c r="F440" s="21">
        <v>120</v>
      </c>
      <c r="G440" s="24">
        <v>3752500</v>
      </c>
    </row>
    <row r="441" spans="1:7" ht="30">
      <c r="A441" s="10" t="s">
        <v>115</v>
      </c>
      <c r="B441" s="21">
        <v>992</v>
      </c>
      <c r="C441" s="22">
        <v>1</v>
      </c>
      <c r="D441" s="22">
        <v>6</v>
      </c>
      <c r="E441" s="14" t="s">
        <v>14</v>
      </c>
      <c r="F441" s="14"/>
      <c r="G441" s="28">
        <f>SUM(G442)</f>
        <v>530000</v>
      </c>
    </row>
    <row r="442" spans="1:7" ht="30">
      <c r="A442" s="10" t="s">
        <v>109</v>
      </c>
      <c r="B442" s="26">
        <v>992</v>
      </c>
      <c r="C442" s="27">
        <v>1</v>
      </c>
      <c r="D442" s="27">
        <v>6</v>
      </c>
      <c r="E442" s="23" t="s">
        <v>14</v>
      </c>
      <c r="F442" s="26">
        <v>200</v>
      </c>
      <c r="G442" s="28">
        <f>SUM(G443)</f>
        <v>530000</v>
      </c>
    </row>
    <row r="443" spans="1:7" ht="30">
      <c r="A443" s="10" t="s">
        <v>110</v>
      </c>
      <c r="B443" s="26">
        <v>992</v>
      </c>
      <c r="C443" s="27">
        <v>1</v>
      </c>
      <c r="D443" s="27">
        <v>6</v>
      </c>
      <c r="E443" s="23" t="s">
        <v>14</v>
      </c>
      <c r="F443" s="26">
        <v>240</v>
      </c>
      <c r="G443" s="28">
        <v>530000</v>
      </c>
    </row>
    <row r="444" spans="1:7" ht="15">
      <c r="A444" s="10" t="s">
        <v>168</v>
      </c>
      <c r="B444" s="21">
        <v>992</v>
      </c>
      <c r="C444" s="21">
        <v>10</v>
      </c>
      <c r="D444" s="23"/>
      <c r="E444" s="23"/>
      <c r="F444" s="23"/>
      <c r="G444" s="24">
        <f t="shared" ref="G444:G447" si="32">SUM(G445)</f>
        <v>717788</v>
      </c>
    </row>
    <row r="445" spans="1:7" ht="30">
      <c r="A445" s="10" t="s">
        <v>216</v>
      </c>
      <c r="B445" s="26">
        <v>992</v>
      </c>
      <c r="C445" s="26">
        <v>10</v>
      </c>
      <c r="D445" s="27">
        <v>4</v>
      </c>
      <c r="E445" s="23" t="s">
        <v>97</v>
      </c>
      <c r="F445" s="14"/>
      <c r="G445" s="28">
        <f t="shared" si="32"/>
        <v>717788</v>
      </c>
    </row>
    <row r="446" spans="1:7" ht="30">
      <c r="A446" s="10" t="s">
        <v>217</v>
      </c>
      <c r="B446" s="21">
        <v>992</v>
      </c>
      <c r="C446" s="21">
        <v>10</v>
      </c>
      <c r="D446" s="22">
        <v>4</v>
      </c>
      <c r="E446" s="23" t="s">
        <v>98</v>
      </c>
      <c r="F446" s="14"/>
      <c r="G446" s="24">
        <f t="shared" si="32"/>
        <v>717788</v>
      </c>
    </row>
    <row r="447" spans="1:7" ht="30">
      <c r="A447" s="10" t="s">
        <v>134</v>
      </c>
      <c r="B447" s="21">
        <v>992</v>
      </c>
      <c r="C447" s="21">
        <v>10</v>
      </c>
      <c r="D447" s="22">
        <v>4</v>
      </c>
      <c r="E447" s="23" t="s">
        <v>98</v>
      </c>
      <c r="F447" s="21">
        <v>300</v>
      </c>
      <c r="G447" s="24">
        <f t="shared" si="32"/>
        <v>717788</v>
      </c>
    </row>
    <row r="448" spans="1:7" ht="30">
      <c r="A448" s="10" t="s">
        <v>156</v>
      </c>
      <c r="B448" s="21">
        <v>992</v>
      </c>
      <c r="C448" s="21">
        <v>10</v>
      </c>
      <c r="D448" s="22">
        <v>4</v>
      </c>
      <c r="E448" s="23" t="s">
        <v>98</v>
      </c>
      <c r="F448" s="21">
        <v>320</v>
      </c>
      <c r="G448" s="24">
        <v>717788</v>
      </c>
    </row>
    <row r="449" spans="1:7" ht="15">
      <c r="A449" s="10" t="s">
        <v>218</v>
      </c>
      <c r="B449" s="21">
        <v>992</v>
      </c>
      <c r="C449" s="21">
        <v>13</v>
      </c>
      <c r="D449" s="14"/>
      <c r="E449" s="14"/>
      <c r="F449" s="14"/>
      <c r="G449" s="24">
        <f t="shared" ref="G449:G452" si="33">SUM(G450)</f>
        <v>16500</v>
      </c>
    </row>
    <row r="450" spans="1:7" ht="30">
      <c r="A450" s="10" t="s">
        <v>219</v>
      </c>
      <c r="B450" s="21">
        <v>992</v>
      </c>
      <c r="C450" s="21">
        <v>13</v>
      </c>
      <c r="D450" s="22">
        <v>1</v>
      </c>
      <c r="E450" s="14"/>
      <c r="F450" s="14"/>
      <c r="G450" s="24">
        <f t="shared" si="33"/>
        <v>16500</v>
      </c>
    </row>
    <row r="451" spans="1:7" ht="30">
      <c r="A451" s="10" t="s">
        <v>122</v>
      </c>
      <c r="B451" s="21">
        <v>992</v>
      </c>
      <c r="C451" s="21">
        <v>13</v>
      </c>
      <c r="D451" s="22">
        <v>1</v>
      </c>
      <c r="E451" s="14" t="s">
        <v>21</v>
      </c>
      <c r="F451" s="23"/>
      <c r="G451" s="24">
        <f t="shared" si="33"/>
        <v>16500</v>
      </c>
    </row>
    <row r="452" spans="1:7" ht="30">
      <c r="A452" s="10" t="s">
        <v>219</v>
      </c>
      <c r="B452" s="21">
        <v>992</v>
      </c>
      <c r="C452" s="21">
        <v>13</v>
      </c>
      <c r="D452" s="22">
        <v>1</v>
      </c>
      <c r="E452" s="23" t="s">
        <v>99</v>
      </c>
      <c r="F452" s="21">
        <v>700</v>
      </c>
      <c r="G452" s="24">
        <f t="shared" si="33"/>
        <v>16500</v>
      </c>
    </row>
    <row r="453" spans="1:7" ht="30">
      <c r="A453" s="10" t="s">
        <v>220</v>
      </c>
      <c r="B453" s="21">
        <v>992</v>
      </c>
      <c r="C453" s="21">
        <v>13</v>
      </c>
      <c r="D453" s="22">
        <v>1</v>
      </c>
      <c r="E453" s="14" t="s">
        <v>99</v>
      </c>
      <c r="F453" s="21">
        <v>730</v>
      </c>
      <c r="G453" s="24">
        <v>16500</v>
      </c>
    </row>
    <row r="454" spans="1:7" ht="45">
      <c r="A454" s="10" t="s">
        <v>221</v>
      </c>
      <c r="B454" s="26">
        <v>992</v>
      </c>
      <c r="C454" s="26">
        <v>14</v>
      </c>
      <c r="D454" s="14"/>
      <c r="E454" s="14"/>
      <c r="F454" s="14"/>
      <c r="G454" s="28">
        <f>SUM(G455)</f>
        <v>917280</v>
      </c>
    </row>
    <row r="455" spans="1:7" ht="45">
      <c r="A455" s="10" t="s">
        <v>222</v>
      </c>
      <c r="B455" s="26">
        <v>992</v>
      </c>
      <c r="C455" s="26">
        <v>14</v>
      </c>
      <c r="D455" s="27">
        <v>1</v>
      </c>
      <c r="E455" s="14"/>
      <c r="F455" s="14"/>
      <c r="G455" s="28">
        <f t="shared" ref="G455:G457" si="34">SUM(G456)</f>
        <v>917280</v>
      </c>
    </row>
    <row r="456" spans="1:7" ht="30">
      <c r="A456" s="10" t="s">
        <v>223</v>
      </c>
      <c r="B456" s="21">
        <v>992</v>
      </c>
      <c r="C456" s="21">
        <v>14</v>
      </c>
      <c r="D456" s="22">
        <v>1</v>
      </c>
      <c r="E456" s="23" t="s">
        <v>100</v>
      </c>
      <c r="F456" s="14"/>
      <c r="G456" s="24">
        <f t="shared" si="34"/>
        <v>917280</v>
      </c>
    </row>
    <row r="457" spans="1:7" ht="30">
      <c r="A457" s="10" t="s">
        <v>224</v>
      </c>
      <c r="B457" s="21">
        <v>992</v>
      </c>
      <c r="C457" s="21">
        <v>14</v>
      </c>
      <c r="D457" s="22">
        <v>1</v>
      </c>
      <c r="E457" s="14" t="s">
        <v>100</v>
      </c>
      <c r="F457" s="21">
        <v>500</v>
      </c>
      <c r="G457" s="24">
        <f t="shared" si="34"/>
        <v>917280</v>
      </c>
    </row>
    <row r="458" spans="1:7" ht="30">
      <c r="A458" s="10" t="s">
        <v>225</v>
      </c>
      <c r="B458" s="21">
        <v>992</v>
      </c>
      <c r="C458" s="21">
        <v>14</v>
      </c>
      <c r="D458" s="22">
        <v>1</v>
      </c>
      <c r="E458" s="14" t="s">
        <v>100</v>
      </c>
      <c r="F458" s="21">
        <v>510</v>
      </c>
      <c r="G458" s="24">
        <v>917280</v>
      </c>
    </row>
    <row r="459" spans="1:7" ht="15.75">
      <c r="A459" s="44" t="s">
        <v>101</v>
      </c>
      <c r="B459" s="23"/>
      <c r="C459" s="23"/>
      <c r="D459" s="23"/>
      <c r="E459" s="23"/>
      <c r="F459" s="23"/>
      <c r="G459" s="45">
        <f>SUM(G3,G151,G176,G186,G197,G206,G295,G434)</f>
        <v>329821302</v>
      </c>
    </row>
  </sheetData>
  <customSheetViews>
    <customSheetView guid="{E6554A39-CA8C-47E9-B8EA-761D5A30E0DF}" showPageBreaks="1" topLeftCell="A178">
      <selection activeCell="G463" sqref="G463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H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2022-11-08T12:08:21Z</cp:lastPrinted>
  <dcterms:created xsi:type="dcterms:W3CDTF">2022-02-09T23:13:05Z</dcterms:created>
  <dcterms:modified xsi:type="dcterms:W3CDTF">2022-11-10T11:19:32Z</dcterms:modified>
</cp:coreProperties>
</file>